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8" yWindow="-156" windowWidth="12492" windowHeight="11388" firstSheet="5" activeTab="14"/>
  </bookViews>
  <sheets>
    <sheet name="подлужный,энгельса,сосновая" sheetId="1" r:id="rId1"/>
    <sheet name="Баринова" sheetId="2" r:id="rId2"/>
    <sheet name="В.Котика" sheetId="3" r:id="rId3"/>
    <sheet name="Западная" sheetId="5" r:id="rId4"/>
    <sheet name="Коммунистическая" sheetId="6" r:id="rId5"/>
    <sheet name="пер. Лихачева" sheetId="7" r:id="rId6"/>
    <sheet name="Максимов" sheetId="8" r:id="rId7"/>
    <sheet name="Махалова" sheetId="9" r:id="rId8"/>
    <sheet name="Маяковского" sheetId="10" r:id="rId9"/>
    <sheet name="Мира" sheetId="11" r:id="rId10"/>
    <sheet name="Чугунова" sheetId="12" r:id="rId11"/>
    <sheet name="Прибрежный" sheetId="13" r:id="rId12"/>
    <sheet name="Центральная" sheetId="15" r:id="rId13"/>
    <sheet name="Кис. Госп" sheetId="17" r:id="rId14"/>
    <sheet name="Новостройка" sheetId="21" r:id="rId15"/>
    <sheet name="Лист1" sheetId="22" r:id="rId16"/>
    <sheet name="Лист2" sheetId="23" r:id="rId17"/>
    <sheet name="Лист3" sheetId="24" r:id="rId18"/>
  </sheets>
  <calcPr calcId="125725" refMode="R1C1"/>
</workbook>
</file>

<file path=xl/calcChain.xml><?xml version="1.0" encoding="utf-8"?>
<calcChain xmlns="http://schemas.openxmlformats.org/spreadsheetml/2006/main">
  <c r="D417" i="8"/>
  <c r="E399" s="1"/>
  <c r="E400" s="1"/>
  <c r="D318" i="6"/>
  <c r="E61" i="13"/>
  <c r="D1346" i="11"/>
  <c r="E1326" s="1"/>
  <c r="E1327" s="1"/>
  <c r="D272" i="10"/>
  <c r="E251" s="1"/>
  <c r="E252" s="1"/>
  <c r="D1384" i="9"/>
  <c r="E1364" s="1"/>
  <c r="E1365" s="1"/>
  <c r="D173"/>
  <c r="E153" s="1"/>
  <c r="E154" s="1"/>
  <c r="D326" i="7"/>
  <c r="E302" s="1"/>
  <c r="D227"/>
  <c r="E206" s="1"/>
  <c r="D509" i="3"/>
  <c r="E492" s="1"/>
  <c r="E493" s="1"/>
  <c r="D1337" i="9"/>
  <c r="E1317" s="1"/>
  <c r="E1318" s="1"/>
  <c r="D1196"/>
  <c r="E1174" s="1"/>
  <c r="E1175" s="1"/>
  <c r="D610"/>
  <c r="E593" s="1"/>
  <c r="E594" s="1"/>
  <c r="D122" i="6"/>
  <c r="E105" s="1"/>
  <c r="D25" i="2"/>
  <c r="D74" i="1"/>
  <c r="E61" s="1"/>
  <c r="D223" i="12"/>
  <c r="E204" s="1"/>
  <c r="D320" i="9"/>
  <c r="E300" s="1"/>
  <c r="E301" s="1"/>
  <c r="D271"/>
  <c r="E251" s="1"/>
  <c r="E252" s="1"/>
  <c r="D30" i="21"/>
  <c r="E12" s="1"/>
  <c r="E13" s="1"/>
  <c r="D28" i="17"/>
  <c r="E12" s="1"/>
  <c r="E13" s="1"/>
  <c r="D29" i="15"/>
  <c r="E16" s="1"/>
  <c r="E17" s="1"/>
  <c r="D174" i="13"/>
  <c r="E157" s="1"/>
  <c r="E158" s="1"/>
  <c r="D126"/>
  <c r="E109" s="1"/>
  <c r="E110" s="1"/>
  <c r="D83"/>
  <c r="E60" s="1"/>
  <c r="D38"/>
  <c r="E12" s="1"/>
  <c r="E13" s="1"/>
  <c r="D645" i="12"/>
  <c r="E625" s="1"/>
  <c r="E626" s="1"/>
  <c r="D598"/>
  <c r="E578" s="1"/>
  <c r="E579" s="1"/>
  <c r="D508"/>
  <c r="E486" s="1"/>
  <c r="E487" s="1"/>
  <c r="D459"/>
  <c r="E439" s="1"/>
  <c r="D416"/>
  <c r="E390" s="1"/>
  <c r="D372"/>
  <c r="E347" s="1"/>
  <c r="E348" s="1"/>
  <c r="D323"/>
  <c r="E299" s="1"/>
  <c r="D275"/>
  <c r="E251" s="1"/>
  <c r="D180"/>
  <c r="E155" s="1"/>
  <c r="D130"/>
  <c r="E106" s="1"/>
  <c r="D34"/>
  <c r="E12" s="1"/>
  <c r="D1391" i="11"/>
  <c r="E1372" s="1"/>
  <c r="E1373" s="1"/>
  <c r="D1294"/>
  <c r="E1278" s="1"/>
  <c r="E1279" s="1"/>
  <c r="D1246"/>
  <c r="E1229" s="1"/>
  <c r="D1197"/>
  <c r="E1180" s="1"/>
  <c r="E1181" s="1"/>
  <c r="D1148"/>
  <c r="E1131" s="1"/>
  <c r="E1132" s="1"/>
  <c r="D1099"/>
  <c r="E1082" s="1"/>
  <c r="E1083" s="1"/>
  <c r="D1050"/>
  <c r="E1033" s="1"/>
  <c r="E1034" s="1"/>
  <c r="D1001"/>
  <c r="E984" s="1"/>
  <c r="E985" s="1"/>
  <c r="D952"/>
  <c r="E935" s="1"/>
  <c r="E936" s="1"/>
  <c r="D903"/>
  <c r="E886" s="1"/>
  <c r="E887" s="1"/>
  <c r="D854"/>
  <c r="E837" s="1"/>
  <c r="E838" s="1"/>
  <c r="D805"/>
  <c r="E788" s="1"/>
  <c r="E789" s="1"/>
  <c r="D757"/>
  <c r="E740" s="1"/>
  <c r="E741" s="1"/>
  <c r="D708"/>
  <c r="E691" s="1"/>
  <c r="E692" s="1"/>
  <c r="D660"/>
  <c r="E643" s="1"/>
  <c r="E644" s="1"/>
  <c r="D611"/>
  <c r="E594" s="1"/>
  <c r="E595" s="1"/>
  <c r="D562"/>
  <c r="E545" s="1"/>
  <c r="D513"/>
  <c r="E496" s="1"/>
  <c r="E497" s="1"/>
  <c r="D464"/>
  <c r="E447" s="1"/>
  <c r="E448" s="1"/>
  <c r="D416"/>
  <c r="E399" s="1"/>
  <c r="E400" s="1"/>
  <c r="D367"/>
  <c r="E350" s="1"/>
  <c r="D318"/>
  <c r="E301" s="1"/>
  <c r="E302" s="1"/>
  <c r="D270"/>
  <c r="E253" s="1"/>
  <c r="E254" s="1"/>
  <c r="D221"/>
  <c r="E204" s="1"/>
  <c r="E205" s="1"/>
  <c r="D175"/>
  <c r="E158" s="1"/>
  <c r="E159" s="1"/>
  <c r="D126"/>
  <c r="E109" s="1"/>
  <c r="E110" s="1"/>
  <c r="D77"/>
  <c r="E60" s="1"/>
  <c r="E61" s="1"/>
  <c r="D28"/>
  <c r="E11" s="1"/>
  <c r="E12" s="1"/>
  <c r="D224" i="10"/>
  <c r="E204" s="1"/>
  <c r="D174"/>
  <c r="E156" s="1"/>
  <c r="E157" s="1"/>
  <c r="D126"/>
  <c r="E109" s="1"/>
  <c r="E110" s="1"/>
  <c r="D78"/>
  <c r="E61" s="1"/>
  <c r="E62" s="1"/>
  <c r="D29"/>
  <c r="E12" s="1"/>
  <c r="E13" s="1"/>
  <c r="D1282" i="9"/>
  <c r="E1268" s="1"/>
  <c r="E1269" s="1"/>
  <c r="D1241"/>
  <c r="E1220" s="1"/>
  <c r="E1221" s="1"/>
  <c r="D1148"/>
  <c r="E1127" s="1"/>
  <c r="E1128" s="1"/>
  <c r="D1099"/>
  <c r="E1078" s="1"/>
  <c r="E1079" s="1"/>
  <c r="D1051"/>
  <c r="E1031" s="1"/>
  <c r="E1032" s="1"/>
  <c r="D1001"/>
  <c r="E983" s="1"/>
  <c r="E984" s="1"/>
  <c r="D955"/>
  <c r="E935" s="1"/>
  <c r="E936" s="1"/>
  <c r="D903"/>
  <c r="E886" s="1"/>
  <c r="E887" s="1"/>
  <c r="D806"/>
  <c r="E789" s="1"/>
  <c r="E790" s="1"/>
  <c r="D757"/>
  <c r="E740" s="1"/>
  <c r="E741" s="1"/>
  <c r="D708"/>
  <c r="E691" s="1"/>
  <c r="E692" s="1"/>
  <c r="D660"/>
  <c r="E642" s="1"/>
  <c r="E643" s="1"/>
  <c r="D561"/>
  <c r="E544" s="1"/>
  <c r="E545" s="1"/>
  <c r="D512"/>
  <c r="E495" s="1"/>
  <c r="E496" s="1"/>
  <c r="D463"/>
  <c r="E446" s="1"/>
  <c r="E447" s="1"/>
  <c r="D414"/>
  <c r="E397" s="1"/>
  <c r="E398" s="1"/>
  <c r="D370"/>
  <c r="E349" s="1"/>
  <c r="E350" s="1"/>
  <c r="D222"/>
  <c r="E202" s="1"/>
  <c r="E203" s="1"/>
  <c r="D86"/>
  <c r="E58" s="1"/>
  <c r="D29"/>
  <c r="E12" s="1"/>
  <c r="E13" s="1"/>
  <c r="D369" i="8"/>
  <c r="E351" s="1"/>
  <c r="D319"/>
  <c r="E302" s="1"/>
  <c r="E303" s="1"/>
  <c r="D270"/>
  <c r="E253" s="1"/>
  <c r="E254" s="1"/>
  <c r="D221"/>
  <c r="E204" s="1"/>
  <c r="E205" s="1"/>
  <c r="D172"/>
  <c r="E155" s="1"/>
  <c r="E156" s="1"/>
  <c r="D124"/>
  <c r="E107" s="1"/>
  <c r="E108" s="1"/>
  <c r="D77"/>
  <c r="E60" s="1"/>
  <c r="E61" s="1"/>
  <c r="D30"/>
  <c r="E12" s="1"/>
  <c r="E13" s="1"/>
  <c r="D514" i="7"/>
  <c r="E497" s="1"/>
  <c r="E498" s="1"/>
  <c r="D465"/>
  <c r="E448" s="1"/>
  <c r="E449" s="1"/>
  <c r="D417"/>
  <c r="E400" s="1"/>
  <c r="D368"/>
  <c r="E351" s="1"/>
  <c r="E352" s="1"/>
  <c r="D270"/>
  <c r="E253" s="1"/>
  <c r="E254" s="1"/>
  <c r="D175"/>
  <c r="E158" s="1"/>
  <c r="E159" s="1"/>
  <c r="D126"/>
  <c r="E109" s="1"/>
  <c r="E110" s="1"/>
  <c r="D79"/>
  <c r="E61" s="1"/>
  <c r="E62" s="1"/>
  <c r="D29"/>
  <c r="E12" s="1"/>
  <c r="E13" s="1"/>
  <c r="D358" i="6"/>
  <c r="E340" s="1"/>
  <c r="E341" s="1"/>
  <c r="E296"/>
  <c r="E297" s="1"/>
  <c r="D267"/>
  <c r="E249" s="1"/>
  <c r="D220"/>
  <c r="E202" s="1"/>
  <c r="E203" s="1"/>
  <c r="D174"/>
  <c r="E154" s="1"/>
  <c r="D81"/>
  <c r="E59" s="1"/>
  <c r="D29"/>
  <c r="E11" s="1"/>
  <c r="D421" i="5"/>
  <c r="E400" s="1"/>
  <c r="E401" s="1"/>
  <c r="D368"/>
  <c r="E351" s="1"/>
  <c r="E352" s="1"/>
  <c r="D320"/>
  <c r="E303" s="1"/>
  <c r="E304" s="1"/>
  <c r="D274"/>
  <c r="E254" s="1"/>
  <c r="E255" s="1"/>
  <c r="D223"/>
  <c r="E206" s="1"/>
  <c r="E207" s="1"/>
  <c r="D174"/>
  <c r="E157" s="1"/>
  <c r="E158" s="1"/>
  <c r="D125"/>
  <c r="E108" s="1"/>
  <c r="E109" s="1"/>
  <c r="D77"/>
  <c r="E60" s="1"/>
  <c r="E61" s="1"/>
  <c r="D28"/>
  <c r="E11" s="1"/>
  <c r="E12" s="1"/>
  <c r="D463" i="3"/>
  <c r="E446" s="1"/>
  <c r="D412"/>
  <c r="E397" s="1"/>
  <c r="E398" s="1"/>
  <c r="D374"/>
  <c r="E350" s="1"/>
  <c r="E351" s="1"/>
  <c r="D313"/>
  <c r="E301" s="1"/>
  <c r="E302" s="1"/>
  <c r="D265"/>
  <c r="E253" s="1"/>
  <c r="E254" s="1"/>
  <c r="D217"/>
  <c r="E204" s="1"/>
  <c r="E205" s="1"/>
  <c r="D169"/>
  <c r="E157" s="1"/>
  <c r="E158" s="1"/>
  <c r="D120"/>
  <c r="E108" s="1"/>
  <c r="E109" s="1"/>
  <c r="D68"/>
  <c r="E59" s="1"/>
  <c r="E60" s="1"/>
  <c r="D28"/>
  <c r="E12" s="1"/>
  <c r="E13" s="1"/>
  <c r="D176" i="2"/>
  <c r="E158" s="1"/>
  <c r="E159" s="1"/>
  <c r="D123"/>
  <c r="E109" s="1"/>
  <c r="E110" s="1"/>
  <c r="D72"/>
  <c r="E61" s="1"/>
  <c r="E62" s="1"/>
  <c r="D120" i="1"/>
  <c r="E109" s="1"/>
  <c r="E110" s="1"/>
  <c r="D24"/>
  <c r="D860" i="9"/>
  <c r="E838" s="1"/>
  <c r="E839" s="1"/>
  <c r="D129"/>
  <c r="E107" s="1"/>
  <c r="D80" i="12"/>
  <c r="E58" s="1"/>
  <c r="D557"/>
  <c r="E532" s="1"/>
  <c r="E12" i="1" l="1"/>
  <c r="E13" s="1"/>
  <c r="E62"/>
  <c r="E391" i="12"/>
  <c r="E107"/>
  <c r="E351" i="11"/>
  <c r="E59" i="9"/>
  <c r="E106" i="6"/>
  <c r="E447" i="3"/>
  <c r="E205" i="10"/>
  <c r="E401" i="7"/>
  <c r="E303"/>
  <c r="E207"/>
  <c r="E352" i="8"/>
  <c r="E108" i="9"/>
  <c r="E1230" i="11"/>
  <c r="E546"/>
  <c r="E250" i="6"/>
  <c r="E155"/>
  <c r="E60"/>
  <c r="E12"/>
  <c r="E533" i="12"/>
  <c r="E440"/>
  <c r="E300"/>
  <c r="E252"/>
  <c r="E205"/>
  <c r="E156"/>
  <c r="E59"/>
  <c r="E13"/>
  <c r="E12" i="2"/>
  <c r="E13" s="1"/>
</calcChain>
</file>

<file path=xl/sharedStrings.xml><?xml version="1.0" encoding="utf-8"?>
<sst xmlns="http://schemas.openxmlformats.org/spreadsheetml/2006/main" count="3333" uniqueCount="460">
  <si>
    <t>Отчет</t>
  </si>
  <si>
    <t>ООО ДУК "Стеклозаводец-Бор"</t>
  </si>
  <si>
    <t>о выпоненных работах по текущему ремонту общего имущества за период</t>
  </si>
  <si>
    <t>г.Бор</t>
  </si>
  <si>
    <t>Вид услуг</t>
  </si>
  <si>
    <t>Начислено средств</t>
  </si>
  <si>
    <t>Получено средств</t>
  </si>
  <si>
    <t>Выполнено работ</t>
  </si>
  <si>
    <t>Текущий ремонт</t>
  </si>
  <si>
    <t>Остаток денежных средств</t>
  </si>
  <si>
    <t>Наименование работ</t>
  </si>
  <si>
    <t>стоимость работ (руб)</t>
  </si>
  <si>
    <t>Итого</t>
  </si>
  <si>
    <t>Администрация ООО ДУК "Стеклозаводец-Бор"</t>
  </si>
  <si>
    <t>телефон для справок:</t>
  </si>
  <si>
    <t>ул.Энгельса д.1а</t>
  </si>
  <si>
    <t>ул. Баринова д.</t>
  </si>
  <si>
    <t>ул. В.Котика д.</t>
  </si>
  <si>
    <t>1а</t>
  </si>
  <si>
    <t>3а</t>
  </si>
  <si>
    <t>4а</t>
  </si>
  <si>
    <t>ул. Западная д.</t>
  </si>
  <si>
    <t>ул. Коммунистическая  д.</t>
  </si>
  <si>
    <t>13а</t>
  </si>
  <si>
    <t>пер.Лихачева  д.</t>
  </si>
  <si>
    <t>ул.Лихачева  д.</t>
  </si>
  <si>
    <t>1б</t>
  </si>
  <si>
    <t>2а</t>
  </si>
  <si>
    <t>2б</t>
  </si>
  <si>
    <t xml:space="preserve">Итого </t>
  </si>
  <si>
    <t>6а</t>
  </si>
  <si>
    <t>7а</t>
  </si>
  <si>
    <t>ул. Максимова  д.</t>
  </si>
  <si>
    <t>ул. Махалова  д.</t>
  </si>
  <si>
    <t>ул. Маяковского  д.</t>
  </si>
  <si>
    <t>ул. Мира д.</t>
  </si>
  <si>
    <t>ул. Чугунова д.</t>
  </si>
  <si>
    <t>м-он Прибрежный д.</t>
  </si>
  <si>
    <t>п.Ситники</t>
  </si>
  <si>
    <t>ул.Центральная д.</t>
  </si>
  <si>
    <t>п.Железнодорожый</t>
  </si>
  <si>
    <t>тер.Киселихинского госпиталя д</t>
  </si>
  <si>
    <t>ул.Новостройка д.</t>
  </si>
  <si>
    <t>пер.Подлужный д.</t>
  </si>
  <si>
    <t>71а</t>
  </si>
  <si>
    <t>ул.Сосновая  д.</t>
  </si>
  <si>
    <t>3-26-66</t>
  </si>
  <si>
    <t>с января по декабрь 2023год</t>
  </si>
  <si>
    <t>с января по декабрь 2023 год</t>
  </si>
  <si>
    <t>смена  автоматического выключателя</t>
  </si>
  <si>
    <t>ремонт гр. Щита</t>
  </si>
  <si>
    <t>ремонт освещения в подъезде</t>
  </si>
  <si>
    <t>смена дверных приборов</t>
  </si>
  <si>
    <t>ремонт электропроводки</t>
  </si>
  <si>
    <t>смена люминисцентных ламп 3эт</t>
  </si>
  <si>
    <t>смена розлива гвс</t>
  </si>
  <si>
    <t>ремонт группового щита кв.55</t>
  </si>
  <si>
    <t>смена светильника</t>
  </si>
  <si>
    <t>смена крана на стояке хвс</t>
  </si>
  <si>
    <t>смена люминисцентных ламп</t>
  </si>
  <si>
    <t>смена люминисцентных ламп и дрл</t>
  </si>
  <si>
    <t>смена крана на гвс кв 44</t>
  </si>
  <si>
    <t>установка предохранителя кв.33,34</t>
  </si>
  <si>
    <t>ремонт трубопровода канализации</t>
  </si>
  <si>
    <t>смена кожуха на дымовую трубу</t>
  </si>
  <si>
    <t>ремонт стояка отопления кв.42</t>
  </si>
  <si>
    <t>герметизация примыкания к дымовой трубе</t>
  </si>
  <si>
    <t>смена люминисцентной лампы</t>
  </si>
  <si>
    <t>утепление чердачного перекрытия</t>
  </si>
  <si>
    <t>смена патрона</t>
  </si>
  <si>
    <t>смена автоматического выключателя кв 72</t>
  </si>
  <si>
    <t>смена автоматического выключателя кв41</t>
  </si>
  <si>
    <t>установка почтовых ящиков 2п</t>
  </si>
  <si>
    <t>ремонт шиферной кровли</t>
  </si>
  <si>
    <t>ремонт стояка канализации кв.14</t>
  </si>
  <si>
    <t>ремонт стояка отопления кв14,17, чердак</t>
  </si>
  <si>
    <t>ремонт стояка отопления кв.6</t>
  </si>
  <si>
    <t>ремонт шиферной кровли кв.8</t>
  </si>
  <si>
    <t>ремонт шифеной кровли 1п</t>
  </si>
  <si>
    <t>ремонт входа в подъезд 1,2п</t>
  </si>
  <si>
    <t>смена люминисц. Ламп 1п</t>
  </si>
  <si>
    <t>смена замка на эл. Щите</t>
  </si>
  <si>
    <t>смена выключателя</t>
  </si>
  <si>
    <t>смена конька кровли</t>
  </si>
  <si>
    <t>ремонт наружной стены</t>
  </si>
  <si>
    <t>смена автоматического выключателя</t>
  </si>
  <si>
    <t>ремонт стояка отопления</t>
  </si>
  <si>
    <t>смена спускного крана (подвал)</t>
  </si>
  <si>
    <t>ремонт желобов шиферной кровли, смена отливов, ремонт наружной стены</t>
  </si>
  <si>
    <t>ремонт водосточных труб</t>
  </si>
  <si>
    <t>смена светильника  1п</t>
  </si>
  <si>
    <t>установка радиаторов отопления 1п</t>
  </si>
  <si>
    <t>ремонт двери выхода на чердак</t>
  </si>
  <si>
    <t>ремонт мягкой кровли 90м2 кв.30</t>
  </si>
  <si>
    <t>ремонт штукатурки стены и покраска 1п</t>
  </si>
  <si>
    <t>ремонт балконной плиты кв14</t>
  </si>
  <si>
    <t>ремонт мягкой кровли кв15</t>
  </si>
  <si>
    <t>ремонт гр. Щита кв.15</t>
  </si>
  <si>
    <t>смена автоматического выключателя кв 9</t>
  </si>
  <si>
    <t>заделка трещины в стене</t>
  </si>
  <si>
    <t>ремонт шифеной кровли</t>
  </si>
  <si>
    <t>ремонт козырька</t>
  </si>
  <si>
    <t>ремонт дымовых труб</t>
  </si>
  <si>
    <t>смегна светильника 1эт</t>
  </si>
  <si>
    <t>установка ограждения на лестнице у подъезда</t>
  </si>
  <si>
    <t>покраска металлического ограждения</t>
  </si>
  <si>
    <t>смена электроприборов</t>
  </si>
  <si>
    <t>ремонт стояка отопления кв2,6</t>
  </si>
  <si>
    <t>смена люминисцентных ламп 4п,3эт</t>
  </si>
  <si>
    <t>ремонт лестницы в подъезде 3п</t>
  </si>
  <si>
    <t>смена люминисц. Ламп 2п</t>
  </si>
  <si>
    <t>смена люминисц. Ламп 5п</t>
  </si>
  <si>
    <t>ремонт мягкой кровли кв 88,89</t>
  </si>
  <si>
    <t>смена светильника  3п  5эт</t>
  </si>
  <si>
    <t>ремонт мягкой кровли кв.45</t>
  </si>
  <si>
    <t>демонтаж газонного ограждения</t>
  </si>
  <si>
    <t>ремонт стояка хвс кв5</t>
  </si>
  <si>
    <t>ремонт шиферной кровли кв.5</t>
  </si>
  <si>
    <t>ремонт розлива хвс</t>
  </si>
  <si>
    <t>ремонт шиферной кровли кв 30,32</t>
  </si>
  <si>
    <t>смена автоматического выключателя 2п</t>
  </si>
  <si>
    <t>ремонт качели на дет. Пл.</t>
  </si>
  <si>
    <t>ремонт розлива и запорной аматуры отопления в подвале</t>
  </si>
  <si>
    <t>ремонт пола в моп (тамбур)</t>
  </si>
  <si>
    <t>смена светильников</t>
  </si>
  <si>
    <t>установка деревянных жалюзей на слуховые окна</t>
  </si>
  <si>
    <t>смена светильника 1,2 п</t>
  </si>
  <si>
    <t>смена светильника 2п</t>
  </si>
  <si>
    <t>ремонт стены моп после прокладки труб</t>
  </si>
  <si>
    <t>ремонт стояка хвс</t>
  </si>
  <si>
    <t xml:space="preserve">смена люминисцентной лампы </t>
  </si>
  <si>
    <t>ремонт стены в подъезде 1п</t>
  </si>
  <si>
    <t>покраска металлической двери 2п</t>
  </si>
  <si>
    <t>ремонт кровли</t>
  </si>
  <si>
    <t>смена светильника 2п 2эт</t>
  </si>
  <si>
    <t>смена люминисцент. Ламп</t>
  </si>
  <si>
    <t>смена светильника 3п 4эт</t>
  </si>
  <si>
    <t>ремонт входа в подъезд</t>
  </si>
  <si>
    <t>ремонт крыльца 3п</t>
  </si>
  <si>
    <t>смена люминисц. Ламп, светильника 4п</t>
  </si>
  <si>
    <t>ремонт мягкой кровли</t>
  </si>
  <si>
    <t>смена люминисцентной лампы 4,2п</t>
  </si>
  <si>
    <t>смена пружины</t>
  </si>
  <si>
    <t>установка датчика движения 1п</t>
  </si>
  <si>
    <t>смена люминисцентной лампы 3п 1эт</t>
  </si>
  <si>
    <t>смена выключателя 2п тамбур</t>
  </si>
  <si>
    <t>смена распределительной коробки</t>
  </si>
  <si>
    <t>смена люминисцентных ламп 2п</t>
  </si>
  <si>
    <t>смена автоматического выключателя кв25</t>
  </si>
  <si>
    <t>ремонт стояка отопления кв.15</t>
  </si>
  <si>
    <t>смена спускного крана кв.9</t>
  </si>
  <si>
    <t>установка аэратора</t>
  </si>
  <si>
    <t>установка пружины 2п</t>
  </si>
  <si>
    <t>ремонт пола в моп 5п</t>
  </si>
  <si>
    <t>ремонт кровли  4п</t>
  </si>
  <si>
    <t>смена спускного крана кв.1</t>
  </si>
  <si>
    <t>смена спускного крана кв.31</t>
  </si>
  <si>
    <t>смена замка на входной двери 1п</t>
  </si>
  <si>
    <t>покраска стен арки</t>
  </si>
  <si>
    <t>декоративный ремонт подъезда 2п</t>
  </si>
  <si>
    <t>покраска газонного ограждения</t>
  </si>
  <si>
    <t>ремонт и покраска лавочки 3п</t>
  </si>
  <si>
    <t>смена люминисц. Ламп, светильника</t>
  </si>
  <si>
    <t>ремонт крыльца 1п</t>
  </si>
  <si>
    <t>смена крана на розливек хвс, подвал</t>
  </si>
  <si>
    <t>смена почтовых ящиков</t>
  </si>
  <si>
    <t>ремонт стояка канализации</t>
  </si>
  <si>
    <t>ремонт стояка канализации кв89</t>
  </si>
  <si>
    <t>смена автоматического выключателя кв.5</t>
  </si>
  <si>
    <t>покраска и ремонт металлического ограждения</t>
  </si>
  <si>
    <t>ремонт входа в подъезд 2п</t>
  </si>
  <si>
    <t>декоративный ремонт 1п</t>
  </si>
  <si>
    <t>декоративный ремонт 6п</t>
  </si>
  <si>
    <t>смена светильника, автоматического выключателя</t>
  </si>
  <si>
    <t>смена люминисц. Лампы 5п</t>
  </si>
  <si>
    <t>изготовление и установка лавочки 3п</t>
  </si>
  <si>
    <t>ремонт стояка отопления кв24</t>
  </si>
  <si>
    <t>ремонт межпанельных стыков кв78</t>
  </si>
  <si>
    <t>ремонт стояка отопления кв.24</t>
  </si>
  <si>
    <t>установка информационного щита, заделка отверстий 1п</t>
  </si>
  <si>
    <t>декоративный ремонт подъезда 1п</t>
  </si>
  <si>
    <t>заделка отверстий</t>
  </si>
  <si>
    <t>ремонт стояка канализации и гвс</t>
  </si>
  <si>
    <t>ремонт мягкой кровли кв.26</t>
  </si>
  <si>
    <t>смена светильника  3п</t>
  </si>
  <si>
    <t>ремонт стояка канализации 2п подвал</t>
  </si>
  <si>
    <t>ремонт шиферной кровли 1 п</t>
  </si>
  <si>
    <t>смена крана на стояке отопления кв.10</t>
  </si>
  <si>
    <t>смена светильника  1 эт</t>
  </si>
  <si>
    <t>подключение вводного кабеля</t>
  </si>
  <si>
    <t>ремонт шиферной кровли кв.4</t>
  </si>
  <si>
    <t>смена дверных приборов на люке выхода на крышу</t>
  </si>
  <si>
    <t>ремонт шиферной кровли кв.12</t>
  </si>
  <si>
    <t>смена светильника  2п 1эт</t>
  </si>
  <si>
    <t>смена колпака на дымовую трубу</t>
  </si>
  <si>
    <t>замена доводчика входной двери</t>
  </si>
  <si>
    <t>смена крана на стояке</t>
  </si>
  <si>
    <t>ремонт пола в подъезде (тамбур)</t>
  </si>
  <si>
    <t>смена люминисц. Лампы 2п</t>
  </si>
  <si>
    <t>смена автоматического выключателя кв.1</t>
  </si>
  <si>
    <t>смена люминисц. Лампы 1п</t>
  </si>
  <si>
    <t>ремонт козырька 2п</t>
  </si>
  <si>
    <t>смена автоматического выключателя кв.4</t>
  </si>
  <si>
    <t>ремонт примыкания к трубам кв.8</t>
  </si>
  <si>
    <t>ремонт шиферной кровли кв.7</t>
  </si>
  <si>
    <t>смена светильника 2 эт</t>
  </si>
  <si>
    <t>ремонт шифеной кровли кв7</t>
  </si>
  <si>
    <t>ремонт электропроводки кв.16,17</t>
  </si>
  <si>
    <t>установка датчика движения</t>
  </si>
  <si>
    <t>установка датчика движения 2п</t>
  </si>
  <si>
    <t>смена патрона и люминисцентных ламп</t>
  </si>
  <si>
    <t>смена люминисц. Лампы 3п</t>
  </si>
  <si>
    <t>ремонт гр. Щита, смена автоматического выключателя кв.7,8</t>
  </si>
  <si>
    <t>ремонт шиферной кровли кв.23,24</t>
  </si>
  <si>
    <t>смена люминисцентной лампы, светильника</t>
  </si>
  <si>
    <t>смена люминисцентных ламп 1п</t>
  </si>
  <si>
    <t>ремонт фундамента</t>
  </si>
  <si>
    <t>смена крана на стояке хвс кв5</t>
  </si>
  <si>
    <t>ремонт стояка отопления кв10</t>
  </si>
  <si>
    <t>укрепление двери выхода на чердак</t>
  </si>
  <si>
    <t>смена патрона и люмин. Лампы</t>
  </si>
  <si>
    <t>смена светильника 1п</t>
  </si>
  <si>
    <t>ремонт деревянного перекрытия кв23</t>
  </si>
  <si>
    <t>изготовление и установка лавочки 2п</t>
  </si>
  <si>
    <t>ремонт стоякак отопления кв8</t>
  </si>
  <si>
    <t>смена светильника  3 эт</t>
  </si>
  <si>
    <t>заделка отверстий на чердаке</t>
  </si>
  <si>
    <t>смена кодового замка</t>
  </si>
  <si>
    <t>ремонт пола</t>
  </si>
  <si>
    <t>ремонт стены и пола в тамбуре после аварии 2п</t>
  </si>
  <si>
    <t>ремонт пола после аварии кв.6</t>
  </si>
  <si>
    <t>ремонт фасада</t>
  </si>
  <si>
    <t>ремонт стояка канализации и хвс кв12</t>
  </si>
  <si>
    <t xml:space="preserve">ремонт пола в моп </t>
  </si>
  <si>
    <t>ремонт гр.щита 2эт</t>
  </si>
  <si>
    <t>установка предохранителя</t>
  </si>
  <si>
    <t>ремонт деревянного перекрытия кв.3</t>
  </si>
  <si>
    <t>ремонт стояка (кв.3,4) и розлива хвс</t>
  </si>
  <si>
    <t>смена светильника 2п 1,2п</t>
  </si>
  <si>
    <t>ремонт мягкой кровли 63м2</t>
  </si>
  <si>
    <t>смена обделок на шиферной кровле, смена дверных приборов</t>
  </si>
  <si>
    <t>ремонт мягкой кровли кв57</t>
  </si>
  <si>
    <t>крепление отливов на кровле кв 57</t>
  </si>
  <si>
    <t>крепление отливов на кровле кв.58</t>
  </si>
  <si>
    <t>ремонт мягкой кровли кв.57</t>
  </si>
  <si>
    <t>смена светильника у подъезда</t>
  </si>
  <si>
    <t>смена светильника  3п 1эт</t>
  </si>
  <si>
    <t>смена свтильника 2эт</t>
  </si>
  <si>
    <t>смена дроселя</t>
  </si>
  <si>
    <t>ремонт мягкой кровли кв.20</t>
  </si>
  <si>
    <t>ремонт мягкой кровли кв58</t>
  </si>
  <si>
    <t>смена крана на стояке хвс кв51</t>
  </si>
  <si>
    <t>ремонт стояка отопления подвал</t>
  </si>
  <si>
    <t>ремонт примыкания кровли</t>
  </si>
  <si>
    <t>крепление колпака на кровле кв.40</t>
  </si>
  <si>
    <t>ремонт стояка хвс кв.4,8</t>
  </si>
  <si>
    <t>смена вставки предохранителя</t>
  </si>
  <si>
    <t>ремонт мягкой кровли 1п</t>
  </si>
  <si>
    <t>смена свтильника 2п</t>
  </si>
  <si>
    <t>установка дверного блока выхода на крышу</t>
  </si>
  <si>
    <t>ремонт гр. Щита 1п 5эт</t>
  </si>
  <si>
    <t>ремонт гр. Щита 2п</t>
  </si>
  <si>
    <t>смена светильника 3п 1,2эт</t>
  </si>
  <si>
    <t>ремонт мягкой кровли 27м2 кв.74</t>
  </si>
  <si>
    <t>ремонт газонного ограждения на детской площадке</t>
  </si>
  <si>
    <t>смена светильника   1 п  3эт</t>
  </si>
  <si>
    <t>ремонт стояка канализации 3п</t>
  </si>
  <si>
    <t>смена светильника 3п</t>
  </si>
  <si>
    <t>ремонт мягкой кровли кв.18,19,20</t>
  </si>
  <si>
    <t>ремонт стояка канализации кв34</t>
  </si>
  <si>
    <t>ремонт запорной арматуры на системе отопления в подвале</t>
  </si>
  <si>
    <t>ремонт стояка отопления кв35</t>
  </si>
  <si>
    <t>ремонт наружной стены 3п</t>
  </si>
  <si>
    <t>возврат денежных средств ( смена люмин.ламп, ноябрь 2022г)</t>
  </si>
  <si>
    <t>смена автоматического выключателя 1п</t>
  </si>
  <si>
    <t>ремонт мягкой кровли кв.40,58</t>
  </si>
  <si>
    <t>установка предохранителя в подъезде</t>
  </si>
  <si>
    <t>смена газового крана</t>
  </si>
  <si>
    <t>смена автоматического выключателя кв3</t>
  </si>
  <si>
    <t>ремонт мягкой кровли кв.39</t>
  </si>
  <si>
    <t>смена дверных приборов на двери выхода на крышу</t>
  </si>
  <si>
    <t>ремонт стояка в подвале кв.21</t>
  </si>
  <si>
    <t>смена розлива хвс</t>
  </si>
  <si>
    <t>ремонт пола в подъезде</t>
  </si>
  <si>
    <t>ремонт газонного ограждения</t>
  </si>
  <si>
    <t>ремонт пола в тамбуре 3п</t>
  </si>
  <si>
    <t>ремонт мягкой кровли кв.60,45</t>
  </si>
  <si>
    <t>покраска лавочек</t>
  </si>
  <si>
    <t>ремонт стояка отопления  кв.48</t>
  </si>
  <si>
    <t>смена автоматического выключателя кв49</t>
  </si>
  <si>
    <t>смена выключателя в подъезде</t>
  </si>
  <si>
    <t>ремонт запорной арматуры 1п ,подвал</t>
  </si>
  <si>
    <t>ремонт стояка полотенцесушителя кв.11</t>
  </si>
  <si>
    <t>смена автомат. Выключателя кв.6,7,8,9</t>
  </si>
  <si>
    <t>замена электропроводки моп 2п</t>
  </si>
  <si>
    <t>смена кодового замка 3п</t>
  </si>
  <si>
    <t>ремонт входной двери</t>
  </si>
  <si>
    <t>ремонт крыльца 2п</t>
  </si>
  <si>
    <t>ремонт шиферной кровли кв8</t>
  </si>
  <si>
    <t>утепление трубы на крыше кв.3</t>
  </si>
  <si>
    <t>ремонт шиферной кровли кв.3</t>
  </si>
  <si>
    <t>ремонт пола в тамбуре</t>
  </si>
  <si>
    <t>смена электроприборов 2п</t>
  </si>
  <si>
    <t>установка пружины, ремонт дверного полотна 2п</t>
  </si>
  <si>
    <t>ремонт дверного полотна 1п</t>
  </si>
  <si>
    <t>утепление трубопровода</t>
  </si>
  <si>
    <t>ремонт стояка канализации (нежилое)</t>
  </si>
  <si>
    <t>смена крана на стояке кв 5</t>
  </si>
  <si>
    <t>ремонт стояка канализации и хвс кв7</t>
  </si>
  <si>
    <t>смена спускного крана кв7</t>
  </si>
  <si>
    <t xml:space="preserve">смена автомат. Выключателя </t>
  </si>
  <si>
    <t>ремонт выхода на кровлю</t>
  </si>
  <si>
    <t>установка радиаторов 2п</t>
  </si>
  <si>
    <t>смена дверного блока</t>
  </si>
  <si>
    <t>ремонт обрешетки крыши спуска подвал, смена дверных приборов</t>
  </si>
  <si>
    <t>ремонт кровли входа в подвал</t>
  </si>
  <si>
    <t>смена свтильника 1п</t>
  </si>
  <si>
    <t>ремонт электрощитов и вру 2п</t>
  </si>
  <si>
    <t>утепление трубопровода отпления на чердаке</t>
  </si>
  <si>
    <t>утепление трубопровода отопления</t>
  </si>
  <si>
    <t>укрепление входной двери, утепление чердака</t>
  </si>
  <si>
    <t>ремонт цоколя</t>
  </si>
  <si>
    <t>ремонт качели на детской площадке</t>
  </si>
  <si>
    <t>утепление стены фасада кв.3</t>
  </si>
  <si>
    <t>установка отливов на стене</t>
  </si>
  <si>
    <t>смена светильника (аптека)</t>
  </si>
  <si>
    <t>ремонт стены и потолка (вет. кабинет)</t>
  </si>
  <si>
    <t>ремонт стояка хвс кв.10,13</t>
  </si>
  <si>
    <t>ремонт стояка отопления кв.1</t>
  </si>
  <si>
    <t>ремонт отмостки и колодца</t>
  </si>
  <si>
    <t>смена люминисц. Лампы</t>
  </si>
  <si>
    <t>ремонт шиферной кровли кв5</t>
  </si>
  <si>
    <t>установка пружины</t>
  </si>
  <si>
    <t>вырезка ветвей дерева</t>
  </si>
  <si>
    <t>заделка трещины на фасаде кв.7</t>
  </si>
  <si>
    <t xml:space="preserve">покраска металлической двери </t>
  </si>
  <si>
    <t>смена светильника 2эт</t>
  </si>
  <si>
    <t>смена патрона 2эт</t>
  </si>
  <si>
    <t>ремонт и утепление стояка хвс</t>
  </si>
  <si>
    <t>ремонт пола в моп</t>
  </si>
  <si>
    <t>ремонт ступеней в моп</t>
  </si>
  <si>
    <t>ремонт стояка хвс кв28</t>
  </si>
  <si>
    <t>ремонт крыльца 4п</t>
  </si>
  <si>
    <t>смена патрона 3п</t>
  </si>
  <si>
    <t>смена электроприборов(выключатель, автоматический выключатель)</t>
  </si>
  <si>
    <t>смена крана на стояке хвс кв.17</t>
  </si>
  <si>
    <t>ремонт балконной плиты кв.77</t>
  </si>
  <si>
    <t>смена дверных приборов на люке выхода на крышу 1п</t>
  </si>
  <si>
    <t>ремонт электрощита 6п  3эт</t>
  </si>
  <si>
    <t>ремонт мягкой кровли кв.14,30,58</t>
  </si>
  <si>
    <t>ремонт ливневой канализации 1п</t>
  </si>
  <si>
    <t>изготовление и установка лавочки 6п</t>
  </si>
  <si>
    <t>смена спускного крана 3п подвал</t>
  </si>
  <si>
    <t>декоративный ремонт подъеда 6п</t>
  </si>
  <si>
    <t>смена крана на стояке хвс кв.65</t>
  </si>
  <si>
    <t>ремонт примыкания кровли кв.28,29</t>
  </si>
  <si>
    <t>смена спускных кранов на системе отопления, чердак</t>
  </si>
  <si>
    <t>смена люминисц. Лампы, светильника 1п</t>
  </si>
  <si>
    <t>смена спускных кранов чердак</t>
  </si>
  <si>
    <t>ремонт розлива отопления</t>
  </si>
  <si>
    <t>ремонт стояка канализации кв.1-5</t>
  </si>
  <si>
    <t>ремонт шахты в подъезде  1п</t>
  </si>
  <si>
    <t>ремонт шиферной кровли, деревянной балки, смена дверных приборов</t>
  </si>
  <si>
    <t>смена спускного крана</t>
  </si>
  <si>
    <t>установка почтовых ящиков 1п</t>
  </si>
  <si>
    <t>смена люминисц. Ламп, патрона 1п</t>
  </si>
  <si>
    <t>ремонт стояка отопления кв.9</t>
  </si>
  <si>
    <t>ремонт обогрева крыши</t>
  </si>
  <si>
    <t>ремонт мягкой кровли кв 61</t>
  </si>
  <si>
    <t>смена светильника 4п 2эт</t>
  </si>
  <si>
    <t>установка заплаток на отливы кв.29</t>
  </si>
  <si>
    <t>монтаж кабеля до счетчика</t>
  </si>
  <si>
    <t>смена спускного крана  подвал</t>
  </si>
  <si>
    <t>ремонт стояка хвс кв.56-60</t>
  </si>
  <si>
    <t>ремонт ступеней 3п</t>
  </si>
  <si>
    <t>смена люминисц. Лампы 4п</t>
  </si>
  <si>
    <t>смена запорной арматуры на системе отопления в подвале</t>
  </si>
  <si>
    <t>ремонт водосточных труб 1п</t>
  </si>
  <si>
    <t>смена светильника 4п 5эт</t>
  </si>
  <si>
    <t>ремонт примыканий мягкой кровли кв.53</t>
  </si>
  <si>
    <t>смена автоматического выключателя кв.57</t>
  </si>
  <si>
    <t>ремонт балконной плиты кв 77</t>
  </si>
  <si>
    <t>смена спускного крана кв39</t>
  </si>
  <si>
    <t>крепление почтовых ящиков</t>
  </si>
  <si>
    <t>ремонт стояка хвс кв.54,55</t>
  </si>
  <si>
    <t>ремонт водостока</t>
  </si>
  <si>
    <t>смена патрона 4п</t>
  </si>
  <si>
    <t>смена почтовых ящиков 1-4п</t>
  </si>
  <si>
    <t>ремонт стояка полотенцесушителя кв.92</t>
  </si>
  <si>
    <t>ремонт стояка хвс кв.95</t>
  </si>
  <si>
    <t>ремонт гр. Щита 4п</t>
  </si>
  <si>
    <t>ремонт ливневой канализации , подвал</t>
  </si>
  <si>
    <t>ремонт мягкой кровли кв.60</t>
  </si>
  <si>
    <t>смена светильника 4п</t>
  </si>
  <si>
    <t>смена автоматического выключателя кв.37</t>
  </si>
  <si>
    <t>смена светильника 5п</t>
  </si>
  <si>
    <t>смена автоматического выключателя кв.66</t>
  </si>
  <si>
    <t>смена автоматического выключателя кв.43</t>
  </si>
  <si>
    <t>ремонт балконной плиты кв.89</t>
  </si>
  <si>
    <t>ремонт мягкой кровли кв.88 выполнена в сент.</t>
  </si>
  <si>
    <t>смена автоматического выключателя кв.68</t>
  </si>
  <si>
    <t>смена автоматического выключателя кв.17</t>
  </si>
  <si>
    <t>смена  участка розлива хвс в подвале</t>
  </si>
  <si>
    <t>ремонт розлива хвс подвал</t>
  </si>
  <si>
    <t>ремонт розлива хвс в подвале</t>
  </si>
  <si>
    <t>смена автоматического выключателя кв5</t>
  </si>
  <si>
    <t>смена спускного крана кв.5,13</t>
  </si>
  <si>
    <t>ремонт розлива хвс в пожарной части и стояка хвс кв.5</t>
  </si>
  <si>
    <t>ремонт освещения в доме 1п</t>
  </si>
  <si>
    <t>смена крана</t>
  </si>
  <si>
    <t>ремонт трубопровода канализации колясочная 3п</t>
  </si>
  <si>
    <t>установка хомута на розливе хвс</t>
  </si>
  <si>
    <t>герметизация стыков панелей в подвале</t>
  </si>
  <si>
    <t>установка предохранителя кв.54</t>
  </si>
  <si>
    <t>укрепление входной двери 4п</t>
  </si>
  <si>
    <t>ремонт стояка канализации кв16</t>
  </si>
  <si>
    <t>установка предохранителя кв9</t>
  </si>
  <si>
    <t>смена спускного крана в подвале</t>
  </si>
  <si>
    <t>ремонт тамбура 1п</t>
  </si>
  <si>
    <t>установка датчика движения, смена светильника</t>
  </si>
  <si>
    <t>ремонт стояка хвс кв.11</t>
  </si>
  <si>
    <t>ремонт стояка гвс кв.12 замена разборного соединения , кв.64</t>
  </si>
  <si>
    <t>установка пластиковых окон 1п</t>
  </si>
  <si>
    <t>установка пластиковых окон 2п</t>
  </si>
  <si>
    <t>смена вентиля на хвс, подвал</t>
  </si>
  <si>
    <t>смена крана на стояке хвс кв7</t>
  </si>
  <si>
    <t>установка пластиковых окон 3п</t>
  </si>
  <si>
    <t xml:space="preserve">ремонт стояка канализации </t>
  </si>
  <si>
    <t>установка пластиковых окон 4,5п</t>
  </si>
  <si>
    <t>ремонт стояка канализации 2п  подвал</t>
  </si>
  <si>
    <t>смена автоматического выключателя кв.55</t>
  </si>
  <si>
    <t>ремонт стояка отопления подвал, 1п</t>
  </si>
  <si>
    <t>смена спускного крана кв.85</t>
  </si>
  <si>
    <t>установка пластиковых окон 6п</t>
  </si>
  <si>
    <t>ремонт розлива гвс</t>
  </si>
  <si>
    <t>смена светильника и люмин. Ламп</t>
  </si>
  <si>
    <t>смена крана на стояке хвс кв 46</t>
  </si>
  <si>
    <t>ремонт электропроводки  2п</t>
  </si>
  <si>
    <t>установкак предохранителя, ремонт группового щита 2п</t>
  </si>
  <si>
    <t>установка пружины 1п</t>
  </si>
  <si>
    <t>ремонт мягкой кровли кв.53,54</t>
  </si>
  <si>
    <t>ремонт примыканий мягкой кровли кв.53,54</t>
  </si>
  <si>
    <t>установка радиаторов 6п</t>
  </si>
  <si>
    <t>ремонт стояка отопления кв.66</t>
  </si>
  <si>
    <t>ремонт стояка отопления кв45-49</t>
  </si>
  <si>
    <t>смена спускного крана подвал</t>
  </si>
  <si>
    <t>ремонт стояка отопления кв40</t>
  </si>
  <si>
    <t>ремонт стояка хвс кв.45</t>
  </si>
  <si>
    <t>смена светильника и выключателя 2,4п</t>
  </si>
  <si>
    <t>смена спускного крана в подвале 3п</t>
  </si>
  <si>
    <t>ремонт крыльца</t>
  </si>
  <si>
    <t>ремонт системы отопления</t>
  </si>
  <si>
    <t>ремонт трубопровода хвс</t>
  </si>
  <si>
    <t>ремонт деревянной балки</t>
  </si>
  <si>
    <t>сервис</t>
  </si>
  <si>
    <t>дук</t>
  </si>
  <si>
    <t>ремонт карниза кровли</t>
  </si>
  <si>
    <t>ремонт стояка хвс кв.2</t>
  </si>
  <si>
    <t>смена выключателя 2п</t>
  </si>
  <si>
    <t>Приложение</t>
  </si>
</sst>
</file>

<file path=xl/styles.xml><?xml version="1.0" encoding="utf-8"?>
<styleSheet xmlns="http://schemas.openxmlformats.org/spreadsheetml/2006/main">
  <numFmts count="4">
    <numFmt numFmtId="44" formatCode="_-* #,##0.00\ &quot;р.&quot;_-;\-* #,##0.00\ &quot;р.&quot;_-;_-* &quot;-&quot;??\ &quot;р.&quot;_-;_-@_-"/>
    <numFmt numFmtId="164" formatCode="0.0"/>
    <numFmt numFmtId="165" formatCode="#,##0.00&quot; &quot;[$руб.-419];[Red]&quot;-&quot;#,##0.00&quot; &quot;[$руб.-419]"/>
    <numFmt numFmtId="166" formatCode="#,##0.00_р_.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"/>
      <color theme="1"/>
      <name val="Calibri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</font>
    <font>
      <sz val="10"/>
      <name val="Arial Cyr"/>
      <charset val="204"/>
    </font>
    <font>
      <sz val="1"/>
      <color rgb="FF000000"/>
      <name val="Calibri"/>
      <scheme val="minor"/>
    </font>
    <font>
      <sz val="11"/>
      <name val="Times New Roman"/>
      <family val="1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254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>
      <alignment horizontal="center" textRotation="90"/>
    </xf>
    <xf numFmtId="0" fontId="7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7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165" fontId="16" fillId="0" borderId="0" applyBorder="0" applyProtection="0"/>
    <xf numFmtId="165" fontId="7" fillId="0" borderId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3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>
      <alignment horizontal="center" textRotation="90"/>
    </xf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7">
    <xf numFmtId="0" fontId="0" fillId="0" borderId="0" xfId="0"/>
    <xf numFmtId="0" fontId="0" fillId="0" borderId="0" xfId="0"/>
    <xf numFmtId="0" fontId="0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Fill="1" applyBorder="1"/>
    <xf numFmtId="0" fontId="0" fillId="0" borderId="0" xfId="0"/>
    <xf numFmtId="0" fontId="0" fillId="0" borderId="0" xfId="0" applyFont="1" applyFill="1" applyBorder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left" wrapText="1"/>
    </xf>
    <xf numFmtId="2" fontId="3" fillId="0" borderId="0" xfId="0" applyNumberFormat="1" applyFont="1" applyFill="1" applyBorder="1" applyAlignment="1" applyProtection="1"/>
    <xf numFmtId="0" fontId="0" fillId="0" borderId="0" xfId="0" applyFont="1" applyFill="1" applyBorder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0" fillId="0" borderId="0" xfId="0" applyFont="1" applyFill="1" applyBorder="1" applyAlignment="1">
      <alignment wrapText="1"/>
    </xf>
    <xf numFmtId="2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>
      <alignment horizontal="left" wrapText="1"/>
    </xf>
    <xf numFmtId="2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2" fontId="8" fillId="0" borderId="0" xfId="0" applyNumberFormat="1" applyFont="1" applyFill="1" applyBorder="1" applyAlignment="1" applyProtection="1"/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/>
    <xf numFmtId="2" fontId="5" fillId="0" borderId="0" xfId="0" applyNumberFormat="1" applyFont="1" applyFill="1" applyBorder="1"/>
    <xf numFmtId="2" fontId="5" fillId="0" borderId="0" xfId="0" applyNumberFormat="1" applyFont="1" applyFill="1" applyBorder="1" applyAlignment="1"/>
    <xf numFmtId="0" fontId="4" fillId="0" borderId="0" xfId="0" applyNumberFormat="1" applyFont="1" applyFill="1" applyBorder="1" applyAlignment="1" applyProtection="1">
      <alignment horizontal="left" wrapText="1"/>
    </xf>
    <xf numFmtId="2" fontId="4" fillId="0" borderId="0" xfId="0" applyNumberFormat="1" applyFont="1" applyFill="1" applyBorder="1" applyAlignment="1" applyProtection="1"/>
    <xf numFmtId="0" fontId="9" fillId="0" borderId="0" xfId="0" applyFont="1" applyFill="1" applyBorder="1"/>
    <xf numFmtId="2" fontId="10" fillId="0" borderId="0" xfId="0" applyNumberFormat="1" applyFont="1" applyFill="1" applyBorder="1" applyAlignment="1" applyProtection="1"/>
    <xf numFmtId="0" fontId="8" fillId="0" borderId="0" xfId="0" applyFont="1" applyFill="1" applyBorder="1" applyAlignment="1">
      <alignment wrapText="1"/>
    </xf>
    <xf numFmtId="0" fontId="3" fillId="0" borderId="0" xfId="39" applyFont="1" applyFill="1" applyBorder="1" applyAlignment="1">
      <alignment wrapText="1"/>
    </xf>
    <xf numFmtId="0" fontId="3" fillId="0" borderId="0" xfId="242" applyFont="1" applyFill="1" applyBorder="1" applyAlignment="1">
      <alignment horizontal="left" wrapText="1"/>
    </xf>
    <xf numFmtId="2" fontId="3" fillId="0" borderId="0" xfId="243" applyNumberFormat="1" applyFont="1" applyFill="1" applyBorder="1"/>
    <xf numFmtId="0" fontId="3" fillId="0" borderId="0" xfId="235" applyFont="1" applyFill="1" applyBorder="1" applyAlignment="1">
      <alignment horizontal="left" wrapText="1"/>
    </xf>
    <xf numFmtId="2" fontId="3" fillId="0" borderId="0" xfId="236" applyNumberFormat="1" applyFont="1" applyFill="1" applyBorder="1"/>
    <xf numFmtId="0" fontId="3" fillId="0" borderId="0" xfId="19" applyFont="1" applyFill="1" applyBorder="1" applyAlignment="1">
      <alignment wrapText="1"/>
    </xf>
    <xf numFmtId="0" fontId="3" fillId="0" borderId="0" xfId="31" applyFont="1" applyFill="1" applyBorder="1" applyAlignment="1">
      <alignment wrapText="1"/>
    </xf>
    <xf numFmtId="0" fontId="3" fillId="0" borderId="0" xfId="33" applyFont="1" applyFill="1" applyBorder="1" applyAlignment="1">
      <alignment wrapText="1"/>
    </xf>
    <xf numFmtId="0" fontId="0" fillId="0" borderId="0" xfId="0" applyFill="1" applyBorder="1"/>
    <xf numFmtId="0" fontId="4" fillId="0" borderId="0" xfId="0" applyNumberFormat="1" applyFont="1" applyFill="1" applyBorder="1" applyAlignment="1" applyProtection="1">
      <alignment wrapText="1"/>
    </xf>
    <xf numFmtId="164" fontId="0" fillId="0" borderId="0" xfId="0" applyNumberFormat="1" applyFont="1" applyFill="1" applyBorder="1" applyAlignment="1">
      <alignment wrapText="1"/>
    </xf>
    <xf numFmtId="0" fontId="3" fillId="0" borderId="0" xfId="238" applyFont="1" applyFill="1" applyBorder="1" applyAlignment="1">
      <alignment horizontal="left" wrapText="1"/>
    </xf>
    <xf numFmtId="0" fontId="3" fillId="0" borderId="0" xfId="240" applyFont="1" applyFill="1" applyBorder="1" applyAlignment="1">
      <alignment horizontal="left" wrapText="1"/>
    </xf>
    <xf numFmtId="2" fontId="3" fillId="0" borderId="0" xfId="241" applyNumberFormat="1" applyFont="1" applyFill="1" applyBorder="1"/>
    <xf numFmtId="0" fontId="8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2" fontId="3" fillId="0" borderId="0" xfId="239" applyNumberFormat="1" applyFont="1" applyFill="1" applyBorder="1" applyAlignment="1">
      <alignment horizontal="left"/>
    </xf>
    <xf numFmtId="1" fontId="0" fillId="0" borderId="0" xfId="0" applyNumberFormat="1" applyFont="1" applyFill="1" applyBorder="1"/>
    <xf numFmtId="0" fontId="3" fillId="0" borderId="0" xfId="41" applyFont="1" applyFill="1" applyBorder="1" applyAlignment="1">
      <alignment wrapText="1"/>
    </xf>
    <xf numFmtId="0" fontId="3" fillId="0" borderId="0" xfId="27" applyFont="1" applyFill="1" applyBorder="1" applyAlignment="1">
      <alignment wrapText="1"/>
    </xf>
    <xf numFmtId="0" fontId="3" fillId="0" borderId="0" xfId="24" applyFont="1" applyFill="1" applyBorder="1" applyAlignment="1">
      <alignment wrapText="1"/>
    </xf>
    <xf numFmtId="0" fontId="3" fillId="0" borderId="0" xfId="28" applyFont="1" applyFill="1" applyBorder="1" applyAlignment="1">
      <alignment wrapText="1"/>
    </xf>
    <xf numFmtId="2" fontId="3" fillId="0" borderId="0" xfId="237" applyNumberFormat="1" applyFont="1" applyFill="1" applyBorder="1"/>
    <xf numFmtId="0" fontId="3" fillId="0" borderId="0" xfId="23" applyFont="1" applyFill="1" applyBorder="1" applyAlignment="1">
      <alignment wrapText="1"/>
    </xf>
    <xf numFmtId="166" fontId="17" fillId="0" borderId="0" xfId="9" applyNumberFormat="1" applyFont="1" applyBorder="1" applyAlignment="1">
      <alignment horizontal="right" vertical="top" shrinkToFit="1"/>
    </xf>
    <xf numFmtId="2" fontId="18" fillId="0" borderId="0" xfId="238" applyNumberFormat="1" applyFont="1" applyFill="1" applyBorder="1"/>
    <xf numFmtId="0" fontId="18" fillId="0" borderId="0" xfId="238" applyFont="1" applyFill="1" applyBorder="1" applyAlignment="1">
      <alignment horizontal="left" wrapText="1"/>
    </xf>
    <xf numFmtId="0" fontId="0" fillId="0" borderId="0" xfId="0" applyFont="1"/>
    <xf numFmtId="0" fontId="18" fillId="0" borderId="0" xfId="12475" applyFont="1" applyFill="1" applyBorder="1" applyAlignment="1">
      <alignment horizontal="left" wrapText="1"/>
    </xf>
    <xf numFmtId="2" fontId="18" fillId="0" borderId="0" xfId="12475" applyNumberFormat="1" applyFont="1" applyFill="1" applyBorder="1"/>
    <xf numFmtId="0" fontId="5" fillId="0" borderId="0" xfId="0" applyFont="1" applyFill="1" applyBorder="1"/>
    <xf numFmtId="0" fontId="22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6" fontId="17" fillId="0" borderId="0" xfId="9" applyNumberFormat="1" applyFont="1" applyFill="1" applyBorder="1" applyAlignment="1">
      <alignment horizontal="right" vertical="top" shrinkToFit="1"/>
    </xf>
    <xf numFmtId="0" fontId="23" fillId="0" borderId="0" xfId="0" applyNumberFormat="1" applyFont="1" applyFill="1" applyBorder="1" applyAlignment="1" applyProtection="1"/>
    <xf numFmtId="166" fontId="3" fillId="0" borderId="0" xfId="9" applyNumberFormat="1" applyFont="1" applyBorder="1" applyAlignment="1">
      <alignment horizontal="right" vertical="top" shrinkToFit="1"/>
    </xf>
    <xf numFmtId="0" fontId="3" fillId="0" borderId="0" xfId="238" applyFont="1" applyBorder="1" applyAlignment="1">
      <alignment wrapText="1"/>
    </xf>
    <xf numFmtId="0" fontId="3" fillId="0" borderId="0" xfId="238" applyFont="1" applyFill="1" applyBorder="1"/>
    <xf numFmtId="0" fontId="3" fillId="0" borderId="0" xfId="235" applyFont="1" applyBorder="1" applyAlignment="1">
      <alignment wrapText="1"/>
    </xf>
    <xf numFmtId="0" fontId="3" fillId="0" borderId="0" xfId="235" applyFont="1" applyBorder="1"/>
    <xf numFmtId="0" fontId="3" fillId="0" borderId="0" xfId="235" applyFont="1" applyFill="1" applyBorder="1"/>
    <xf numFmtId="0" fontId="0" fillId="0" borderId="0" xfId="0"/>
    <xf numFmtId="0" fontId="18" fillId="0" borderId="0" xfId="0" applyNumberFormat="1" applyFont="1" applyFill="1" applyBorder="1" applyAlignment="1" applyProtection="1">
      <alignment horizontal="left" wrapText="1"/>
    </xf>
    <xf numFmtId="2" fontId="18" fillId="0" borderId="0" xfId="0" applyNumberFormat="1" applyFont="1" applyFill="1" applyBorder="1" applyAlignment="1" applyProtection="1"/>
    <xf numFmtId="2" fontId="0" fillId="0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2" fontId="11" fillId="0" borderId="0" xfId="0" applyNumberFormat="1" applyFont="1" applyFill="1" applyBorder="1" applyAlignment="1" applyProtection="1"/>
    <xf numFmtId="0" fontId="20" fillId="0" borderId="0" xfId="0" applyFont="1" applyFill="1" applyBorder="1"/>
    <xf numFmtId="0" fontId="18" fillId="0" borderId="0" xfId="235" applyFont="1" applyFill="1" applyBorder="1" applyAlignment="1">
      <alignment horizontal="left" wrapText="1"/>
    </xf>
    <xf numFmtId="2" fontId="18" fillId="0" borderId="0" xfId="235" applyNumberFormat="1" applyFont="1" applyFill="1" applyBorder="1"/>
    <xf numFmtId="0" fontId="0" fillId="0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center"/>
    </xf>
    <xf numFmtId="2" fontId="3" fillId="0" borderId="0" xfId="238" applyNumberFormat="1" applyFont="1" applyFill="1" applyBorder="1"/>
    <xf numFmtId="2" fontId="3" fillId="0" borderId="0" xfId="235" applyNumberFormat="1" applyFont="1" applyFill="1" applyBorder="1"/>
    <xf numFmtId="166" fontId="3" fillId="2" borderId="0" xfId="9" applyNumberFormat="1" applyFont="1" applyFill="1" applyBorder="1" applyAlignment="1">
      <alignment horizontal="right" vertical="top" shrinkToFit="1"/>
    </xf>
    <xf numFmtId="0" fontId="0" fillId="2" borderId="0" xfId="0" applyFont="1" applyFill="1" applyBorder="1"/>
    <xf numFmtId="0" fontId="0" fillId="0" borderId="0" xfId="0" applyFill="1"/>
    <xf numFmtId="4" fontId="0" fillId="0" borderId="0" xfId="0" applyNumberFormat="1" applyFill="1"/>
    <xf numFmtId="0" fontId="5" fillId="0" borderId="0" xfId="0" applyFont="1" applyFill="1" applyBorder="1"/>
    <xf numFmtId="0" fontId="3" fillId="0" borderId="0" xfId="238" applyFont="1" applyBorder="1"/>
    <xf numFmtId="0" fontId="3" fillId="0" borderId="0" xfId="235" applyFont="1" applyBorder="1" applyAlignment="1"/>
    <xf numFmtId="0" fontId="5" fillId="0" borderId="0" xfId="0" applyFont="1" applyFill="1" applyBorder="1"/>
  </cellXfs>
  <cellStyles count="12544">
    <cellStyle name="Heading" xfId="245"/>
    <cellStyle name="Heading 10" xfId="246"/>
    <cellStyle name="Heading 10 2" xfId="11897"/>
    <cellStyle name="Heading 10 3" xfId="11896"/>
    <cellStyle name="Heading 10 4" xfId="12477"/>
    <cellStyle name="Heading 11" xfId="11898"/>
    <cellStyle name="Heading 12" xfId="11895"/>
    <cellStyle name="Heading 13" xfId="12476"/>
    <cellStyle name="Heading 2" xfId="247"/>
    <cellStyle name="Heading 2 2" xfId="11900"/>
    <cellStyle name="Heading 2 3" xfId="11899"/>
    <cellStyle name="Heading 2 4" xfId="12478"/>
    <cellStyle name="Heading 3" xfId="248"/>
    <cellStyle name="Heading 3 2" xfId="11902"/>
    <cellStyle name="Heading 3 3" xfId="11901"/>
    <cellStyle name="Heading 3 4" xfId="12479"/>
    <cellStyle name="Heading 4" xfId="249"/>
    <cellStyle name="Heading 4 2" xfId="11904"/>
    <cellStyle name="Heading 4 3" xfId="11903"/>
    <cellStyle name="Heading 4 4" xfId="12480"/>
    <cellStyle name="Heading 5" xfId="250"/>
    <cellStyle name="Heading 5 2" xfId="11906"/>
    <cellStyle name="Heading 5 3" xfId="11905"/>
    <cellStyle name="Heading 5 4" xfId="12481"/>
    <cellStyle name="Heading 6" xfId="251"/>
    <cellStyle name="Heading 6 2" xfId="11908"/>
    <cellStyle name="Heading 6 3" xfId="11907"/>
    <cellStyle name="Heading 6 4" xfId="12482"/>
    <cellStyle name="Heading 7" xfId="252"/>
    <cellStyle name="Heading 7 2" xfId="11910"/>
    <cellStyle name="Heading 7 3" xfId="11909"/>
    <cellStyle name="Heading 7 4" xfId="12483"/>
    <cellStyle name="Heading 8" xfId="253"/>
    <cellStyle name="Heading 8 2" xfId="11912"/>
    <cellStyle name="Heading 8 3" xfId="11911"/>
    <cellStyle name="Heading 8 4" xfId="12484"/>
    <cellStyle name="Heading 9" xfId="254"/>
    <cellStyle name="Heading 9 2" xfId="11914"/>
    <cellStyle name="Heading 9 3" xfId="11913"/>
    <cellStyle name="Heading 9 4" xfId="12485"/>
    <cellStyle name="Heading1" xfId="255"/>
    <cellStyle name="Heading1 10" xfId="256"/>
    <cellStyle name="Heading1 10 2" xfId="11917"/>
    <cellStyle name="Heading1 10 3" xfId="11916"/>
    <cellStyle name="Heading1 10 4" xfId="12487"/>
    <cellStyle name="Heading1 11" xfId="11918"/>
    <cellStyle name="Heading1 12" xfId="11915"/>
    <cellStyle name="Heading1 13" xfId="12486"/>
    <cellStyle name="Heading1 2" xfId="257"/>
    <cellStyle name="Heading1 2 2" xfId="11920"/>
    <cellStyle name="Heading1 2 3" xfId="11919"/>
    <cellStyle name="Heading1 2 4" xfId="12488"/>
    <cellStyle name="Heading1 3" xfId="258"/>
    <cellStyle name="Heading1 3 2" xfId="11922"/>
    <cellStyle name="Heading1 3 3" xfId="11921"/>
    <cellStyle name="Heading1 3 4" xfId="12489"/>
    <cellStyle name="Heading1 4" xfId="259"/>
    <cellStyle name="Heading1 4 2" xfId="11924"/>
    <cellStyle name="Heading1 4 3" xfId="11923"/>
    <cellStyle name="Heading1 4 4" xfId="12490"/>
    <cellStyle name="Heading1 5" xfId="260"/>
    <cellStyle name="Heading1 5 2" xfId="11926"/>
    <cellStyle name="Heading1 5 3" xfId="11925"/>
    <cellStyle name="Heading1 5 4" xfId="12491"/>
    <cellStyle name="Heading1 6" xfId="261"/>
    <cellStyle name="Heading1 6 2" xfId="11928"/>
    <cellStyle name="Heading1 6 3" xfId="11927"/>
    <cellStyle name="Heading1 6 4" xfId="12492"/>
    <cellStyle name="Heading1 7" xfId="262"/>
    <cellStyle name="Heading1 7 2" xfId="11930"/>
    <cellStyle name="Heading1 7 3" xfId="11929"/>
    <cellStyle name="Heading1 7 4" xfId="12493"/>
    <cellStyle name="Heading1 8" xfId="263"/>
    <cellStyle name="Heading1 8 2" xfId="11932"/>
    <cellStyle name="Heading1 8 3" xfId="11931"/>
    <cellStyle name="Heading1 8 4" xfId="12494"/>
    <cellStyle name="Heading1 9" xfId="264"/>
    <cellStyle name="Heading1 9 2" xfId="11934"/>
    <cellStyle name="Heading1 9 3" xfId="11933"/>
    <cellStyle name="Heading1 9 4" xfId="12495"/>
    <cellStyle name="Result" xfId="265"/>
    <cellStyle name="Result 10" xfId="266"/>
    <cellStyle name="Result 10 2" xfId="11937"/>
    <cellStyle name="Result 10 3" xfId="11936"/>
    <cellStyle name="Result 10 4" xfId="12497"/>
    <cellStyle name="Result 11" xfId="11938"/>
    <cellStyle name="Result 12" xfId="11935"/>
    <cellStyle name="Result 13" xfId="12496"/>
    <cellStyle name="Result 2" xfId="267"/>
    <cellStyle name="Result 2 2" xfId="11940"/>
    <cellStyle name="Result 2 3" xfId="11939"/>
    <cellStyle name="Result 2 4" xfId="12498"/>
    <cellStyle name="Result 3" xfId="268"/>
    <cellStyle name="Result 3 2" xfId="11942"/>
    <cellStyle name="Result 3 3" xfId="11941"/>
    <cellStyle name="Result 3 4" xfId="12499"/>
    <cellStyle name="Result 4" xfId="269"/>
    <cellStyle name="Result 4 2" xfId="11944"/>
    <cellStyle name="Result 4 3" xfId="11943"/>
    <cellStyle name="Result 4 4" xfId="12500"/>
    <cellStyle name="Result 5" xfId="270"/>
    <cellStyle name="Result 5 2" xfId="11946"/>
    <cellStyle name="Result 5 3" xfId="11945"/>
    <cellStyle name="Result 5 4" xfId="12501"/>
    <cellStyle name="Result 6" xfId="271"/>
    <cellStyle name="Result 6 2" xfId="11948"/>
    <cellStyle name="Result 6 3" xfId="11947"/>
    <cellStyle name="Result 6 4" xfId="12502"/>
    <cellStyle name="Result 7" xfId="272"/>
    <cellStyle name="Result 7 2" xfId="11950"/>
    <cellStyle name="Result 7 3" xfId="11949"/>
    <cellStyle name="Result 7 4" xfId="12503"/>
    <cellStyle name="Result 8" xfId="273"/>
    <cellStyle name="Result 8 2" xfId="11952"/>
    <cellStyle name="Result 8 3" xfId="11951"/>
    <cellStyle name="Result 8 4" xfId="12504"/>
    <cellStyle name="Result 9" xfId="274"/>
    <cellStyle name="Result 9 2" xfId="11954"/>
    <cellStyle name="Result 9 3" xfId="11953"/>
    <cellStyle name="Result 9 4" xfId="12505"/>
    <cellStyle name="Result2" xfId="275"/>
    <cellStyle name="Result2 10" xfId="276"/>
    <cellStyle name="Result2 10 2" xfId="11957"/>
    <cellStyle name="Result2 10 3" xfId="11956"/>
    <cellStyle name="Result2 10 4" xfId="12507"/>
    <cellStyle name="Result2 11" xfId="11958"/>
    <cellStyle name="Result2 12" xfId="11955"/>
    <cellStyle name="Result2 13" xfId="12506"/>
    <cellStyle name="Result2 2" xfId="277"/>
    <cellStyle name="Result2 2 2" xfId="11960"/>
    <cellStyle name="Result2 2 3" xfId="11959"/>
    <cellStyle name="Result2 2 4" xfId="12508"/>
    <cellStyle name="Result2 3" xfId="278"/>
    <cellStyle name="Result2 3 2" xfId="11962"/>
    <cellStyle name="Result2 3 3" xfId="11961"/>
    <cellStyle name="Result2 3 4" xfId="12509"/>
    <cellStyle name="Result2 4" xfId="279"/>
    <cellStyle name="Result2 4 2" xfId="11964"/>
    <cellStyle name="Result2 4 3" xfId="11963"/>
    <cellStyle name="Result2 4 4" xfId="12510"/>
    <cellStyle name="Result2 5" xfId="280"/>
    <cellStyle name="Result2 5 2" xfId="11966"/>
    <cellStyle name="Result2 5 3" xfId="11965"/>
    <cellStyle name="Result2 5 4" xfId="12511"/>
    <cellStyle name="Result2 6" xfId="281"/>
    <cellStyle name="Result2 6 2" xfId="11968"/>
    <cellStyle name="Result2 6 3" xfId="11967"/>
    <cellStyle name="Result2 6 4" xfId="12512"/>
    <cellStyle name="Result2 7" xfId="282"/>
    <cellStyle name="Result2 7 2" xfId="11970"/>
    <cellStyle name="Result2 7 3" xfId="11969"/>
    <cellStyle name="Result2 7 4" xfId="12513"/>
    <cellStyle name="Result2 8" xfId="283"/>
    <cellStyle name="Result2 8 2" xfId="11972"/>
    <cellStyle name="Result2 8 3" xfId="11971"/>
    <cellStyle name="Result2 8 4" xfId="12514"/>
    <cellStyle name="Result2 9" xfId="284"/>
    <cellStyle name="Result2 9 2" xfId="11974"/>
    <cellStyle name="Result2 9 3" xfId="11973"/>
    <cellStyle name="Result2 9 4" xfId="12515"/>
    <cellStyle name="Денежный 54" xfId="3261"/>
    <cellStyle name="Обычный" xfId="0" builtinId="0"/>
    <cellStyle name="Обычный 10" xfId="9"/>
    <cellStyle name="Обычный 100" xfId="96"/>
    <cellStyle name="Обычный 100 2" xfId="285"/>
    <cellStyle name="Обычный 100 2 2" xfId="12108"/>
    <cellStyle name="Обычный 100 3" xfId="11975"/>
    <cellStyle name="Обычный 100 3 2" xfId="12516"/>
    <cellStyle name="Обычный 100 4" xfId="12109"/>
    <cellStyle name="Обычный 101" xfId="97"/>
    <cellStyle name="Обычный 101 2" xfId="286"/>
    <cellStyle name="Обычный 101 2 2" xfId="12110"/>
    <cellStyle name="Обычный 101 3" xfId="11976"/>
    <cellStyle name="Обычный 101 3 2" xfId="12517"/>
    <cellStyle name="Обычный 101 4" xfId="12111"/>
    <cellStyle name="Обычный 102" xfId="98"/>
    <cellStyle name="Обычный 102 2" xfId="287"/>
    <cellStyle name="Обычный 102 2 2" xfId="12112"/>
    <cellStyle name="Обычный 102 3" xfId="11977"/>
    <cellStyle name="Обычный 102 3 2" xfId="12518"/>
    <cellStyle name="Обычный 102 4" xfId="12113"/>
    <cellStyle name="Обычный 103" xfId="99"/>
    <cellStyle name="Обычный 104" xfId="100"/>
    <cellStyle name="Обычный 104 2" xfId="288"/>
    <cellStyle name="Обычный 104 2 2" xfId="12114"/>
    <cellStyle name="Обычный 104 3" xfId="11978"/>
    <cellStyle name="Обычный 104 3 2" xfId="12519"/>
    <cellStyle name="Обычный 104 4" xfId="12115"/>
    <cellStyle name="Обычный 105" xfId="101"/>
    <cellStyle name="Обычный 105 2" xfId="289"/>
    <cellStyle name="Обычный 105 2 2" xfId="12116"/>
    <cellStyle name="Обычный 105 3" xfId="11979"/>
    <cellStyle name="Обычный 105 3 2" xfId="12520"/>
    <cellStyle name="Обычный 105 4" xfId="12117"/>
    <cellStyle name="Обычный 106" xfId="102"/>
    <cellStyle name="Обычный 106 2" xfId="290"/>
    <cellStyle name="Обычный 106 2 2" xfId="12118"/>
    <cellStyle name="Обычный 106 3" xfId="11980"/>
    <cellStyle name="Обычный 106 3 2" xfId="12521"/>
    <cellStyle name="Обычный 106 4" xfId="12119"/>
    <cellStyle name="Обычный 107" xfId="103"/>
    <cellStyle name="Обычный 107 2" xfId="291"/>
    <cellStyle name="Обычный 107 2 2" xfId="12120"/>
    <cellStyle name="Обычный 107 3" xfId="11981"/>
    <cellStyle name="Обычный 107 3 2" xfId="12522"/>
    <cellStyle name="Обычный 107 4" xfId="12121"/>
    <cellStyle name="Обычный 108" xfId="104"/>
    <cellStyle name="Обычный 108 2" xfId="292"/>
    <cellStyle name="Обычный 108 2 2" xfId="12122"/>
    <cellStyle name="Обычный 108 3" xfId="11982"/>
    <cellStyle name="Обычный 108 3 2" xfId="12523"/>
    <cellStyle name="Обычный 108 4" xfId="12123"/>
    <cellStyle name="Обычный 109" xfId="105"/>
    <cellStyle name="Обычный 109 2" xfId="293"/>
    <cellStyle name="Обычный 109 2 2" xfId="12124"/>
    <cellStyle name="Обычный 109 3" xfId="11983"/>
    <cellStyle name="Обычный 109 3 2" xfId="12524"/>
    <cellStyle name="Обычный 109 4" xfId="12125"/>
    <cellStyle name="Обычный 11" xfId="10"/>
    <cellStyle name="Обычный 110" xfId="106"/>
    <cellStyle name="Обычный 110 2" xfId="294"/>
    <cellStyle name="Обычный 110 2 2" xfId="12126"/>
    <cellStyle name="Обычный 110 3" xfId="11984"/>
    <cellStyle name="Обычный 110 3 2" xfId="12525"/>
    <cellStyle name="Обычный 110 4" xfId="12127"/>
    <cellStyle name="Обычный 111" xfId="107"/>
    <cellStyle name="Обычный 111 2" xfId="295"/>
    <cellStyle name="Обычный 111 2 2" xfId="12128"/>
    <cellStyle name="Обычный 111 3" xfId="11985"/>
    <cellStyle name="Обычный 111 3 2" xfId="12526"/>
    <cellStyle name="Обычный 111 4" xfId="12129"/>
    <cellStyle name="Обычный 112" xfId="108"/>
    <cellStyle name="Обычный 112 2" xfId="296"/>
    <cellStyle name="Обычный 112 2 2" xfId="12130"/>
    <cellStyle name="Обычный 112 3" xfId="11986"/>
    <cellStyle name="Обычный 112 3 2" xfId="12527"/>
    <cellStyle name="Обычный 112 4" xfId="12131"/>
    <cellStyle name="Обычный 113" xfId="109"/>
    <cellStyle name="Обычный 113 2" xfId="297"/>
    <cellStyle name="Обычный 113 2 2" xfId="12132"/>
    <cellStyle name="Обычный 113 3" xfId="11987"/>
    <cellStyle name="Обычный 113 3 2" xfId="12528"/>
    <cellStyle name="Обычный 113 4" xfId="12133"/>
    <cellStyle name="Обычный 114" xfId="110"/>
    <cellStyle name="Обычный 114 2" xfId="298"/>
    <cellStyle name="Обычный 114 2 2" xfId="12134"/>
    <cellStyle name="Обычный 114 3" xfId="11988"/>
    <cellStyle name="Обычный 114 3 2" xfId="12529"/>
    <cellStyle name="Обычный 114 4" xfId="12135"/>
    <cellStyle name="Обычный 115" xfId="111"/>
    <cellStyle name="Обычный 115 2" xfId="299"/>
    <cellStyle name="Обычный 115 2 2" xfId="12136"/>
    <cellStyle name="Обычный 115 3" xfId="11989"/>
    <cellStyle name="Обычный 115 3 2" xfId="12530"/>
    <cellStyle name="Обычный 115 4" xfId="12137"/>
    <cellStyle name="Обычный 116" xfId="112"/>
    <cellStyle name="Обычный 116 2" xfId="300"/>
    <cellStyle name="Обычный 116 2 2" xfId="12138"/>
    <cellStyle name="Обычный 116 3" xfId="11990"/>
    <cellStyle name="Обычный 116 3 2" xfId="12531"/>
    <cellStyle name="Обычный 116 4" xfId="12139"/>
    <cellStyle name="Обычный 117" xfId="113"/>
    <cellStyle name="Обычный 117 2" xfId="301"/>
    <cellStyle name="Обычный 117 2 2" xfId="12140"/>
    <cellStyle name="Обычный 117 3" xfId="11991"/>
    <cellStyle name="Обычный 117 3 2" xfId="12532"/>
    <cellStyle name="Обычный 117 4" xfId="12141"/>
    <cellStyle name="Обычный 118" xfId="114"/>
    <cellStyle name="Обычный 119" xfId="115"/>
    <cellStyle name="Обычный 12" xfId="11"/>
    <cellStyle name="Обычный 120" xfId="116"/>
    <cellStyle name="Обычный 121" xfId="117"/>
    <cellStyle name="Обычный 122" xfId="118"/>
    <cellStyle name="Обычный 123" xfId="119"/>
    <cellStyle name="Обычный 124" xfId="120"/>
    <cellStyle name="Обычный 125" xfId="121"/>
    <cellStyle name="Обычный 126" xfId="122"/>
    <cellStyle name="Обычный 127" xfId="123"/>
    <cellStyle name="Обычный 128" xfId="124"/>
    <cellStyle name="Обычный 129" xfId="125"/>
    <cellStyle name="Обычный 13" xfId="12"/>
    <cellStyle name="Обычный 130" xfId="126"/>
    <cellStyle name="Обычный 131" xfId="127"/>
    <cellStyle name="Обычный 132" xfId="128"/>
    <cellStyle name="Обычный 133" xfId="129"/>
    <cellStyle name="Обычный 134" xfId="130"/>
    <cellStyle name="Обычный 135" xfId="131"/>
    <cellStyle name="Обычный 136" xfId="132"/>
    <cellStyle name="Обычный 137" xfId="133"/>
    <cellStyle name="Обычный 138" xfId="134"/>
    <cellStyle name="Обычный 139" xfId="135"/>
    <cellStyle name="Обычный 14" xfId="13"/>
    <cellStyle name="Обычный 140" xfId="136"/>
    <cellStyle name="Обычный 141" xfId="137"/>
    <cellStyle name="Обычный 142" xfId="138"/>
    <cellStyle name="Обычный 143" xfId="139"/>
    <cellStyle name="Обычный 144" xfId="140"/>
    <cellStyle name="Обычный 145" xfId="141"/>
    <cellStyle name="Обычный 146" xfId="142"/>
    <cellStyle name="Обычный 147" xfId="206"/>
    <cellStyle name="Обычный 148" xfId="143"/>
    <cellStyle name="Обычный 149" xfId="144"/>
    <cellStyle name="Обычный 15" xfId="14"/>
    <cellStyle name="Обычный 150" xfId="145"/>
    <cellStyle name="Обычный 151" xfId="146"/>
    <cellStyle name="Обычный 152" xfId="147"/>
    <cellStyle name="Обычный 153" xfId="148"/>
    <cellStyle name="Обычный 154" xfId="149"/>
    <cellStyle name="Обычный 155" xfId="150"/>
    <cellStyle name="Обычный 156" xfId="151"/>
    <cellStyle name="Обычный 157" xfId="152"/>
    <cellStyle name="Обычный 158" xfId="171"/>
    <cellStyle name="Обычный 159" xfId="153"/>
    <cellStyle name="Обычный 16" xfId="15"/>
    <cellStyle name="Обычный 160" xfId="154"/>
    <cellStyle name="Обычный 161" xfId="155"/>
    <cellStyle name="Обычный 162" xfId="156"/>
    <cellStyle name="Обычный 163" xfId="157"/>
    <cellStyle name="Обычный 164" xfId="158"/>
    <cellStyle name="Обычный 165" xfId="204"/>
    <cellStyle name="Обычный 166" xfId="173"/>
    <cellStyle name="Обычный 167" xfId="202"/>
    <cellStyle name="Обычный 168" xfId="175"/>
    <cellStyle name="Обычный 169" xfId="200"/>
    <cellStyle name="Обычный 17" xfId="16"/>
    <cellStyle name="Обычный 170" xfId="177"/>
    <cellStyle name="Обычный 171" xfId="198"/>
    <cellStyle name="Обычный 172" xfId="179"/>
    <cellStyle name="Обычный 173" xfId="196"/>
    <cellStyle name="Обычный 174" xfId="166"/>
    <cellStyle name="Обычный 175" xfId="165"/>
    <cellStyle name="Обычный 176" xfId="167"/>
    <cellStyle name="Обычный 177" xfId="208"/>
    <cellStyle name="Обычный 178" xfId="209"/>
    <cellStyle name="Обычный 179" xfId="210"/>
    <cellStyle name="Обычный 18" xfId="17"/>
    <cellStyle name="Обычный 180" xfId="211"/>
    <cellStyle name="Обычный 181" xfId="212"/>
    <cellStyle name="Обычный 182" xfId="213"/>
    <cellStyle name="Обычный 183" xfId="214"/>
    <cellStyle name="Обычный 184" xfId="215"/>
    <cellStyle name="Обычный 185" xfId="216"/>
    <cellStyle name="Обычный 186" xfId="217"/>
    <cellStyle name="Обычный 187" xfId="218"/>
    <cellStyle name="Обычный 188" xfId="219"/>
    <cellStyle name="Обычный 189" xfId="220"/>
    <cellStyle name="Обычный 19" xfId="162"/>
    <cellStyle name="Обычный 190" xfId="12107"/>
    <cellStyle name="Обычный 2" xfId="1"/>
    <cellStyle name="Обычный 2 10" xfId="172"/>
    <cellStyle name="Обычный 2 10 10" xfId="1171"/>
    <cellStyle name="Обычный 2 10 100" xfId="5313"/>
    <cellStyle name="Обычный 2 10 101" xfId="5359"/>
    <cellStyle name="Обычный 2 10 102" xfId="5405"/>
    <cellStyle name="Обычный 2 10 103" xfId="5451"/>
    <cellStyle name="Обычный 2 10 104" xfId="5497"/>
    <cellStyle name="Обычный 2 10 105" xfId="5543"/>
    <cellStyle name="Обычный 2 10 106" xfId="5589"/>
    <cellStyle name="Обычный 2 10 107" xfId="5635"/>
    <cellStyle name="Обычный 2 10 108" xfId="5681"/>
    <cellStyle name="Обычный 2 10 109" xfId="5727"/>
    <cellStyle name="Обычный 2 10 11" xfId="1218"/>
    <cellStyle name="Обычный 2 10 110" xfId="5773"/>
    <cellStyle name="Обычный 2 10 111" xfId="5819"/>
    <cellStyle name="Обычный 2 10 112" xfId="5865"/>
    <cellStyle name="Обычный 2 10 113" xfId="5911"/>
    <cellStyle name="Обычный 2 10 114" xfId="5957"/>
    <cellStyle name="Обычный 2 10 115" xfId="6003"/>
    <cellStyle name="Обычный 2 10 116" xfId="6049"/>
    <cellStyle name="Обычный 2 10 117" xfId="6095"/>
    <cellStyle name="Обычный 2 10 118" xfId="6141"/>
    <cellStyle name="Обычный 2 10 119" xfId="6187"/>
    <cellStyle name="Обычный 2 10 12" xfId="1264"/>
    <cellStyle name="Обычный 2 10 120" xfId="6233"/>
    <cellStyle name="Обычный 2 10 121" xfId="6279"/>
    <cellStyle name="Обычный 2 10 122" xfId="6325"/>
    <cellStyle name="Обычный 2 10 123" xfId="6371"/>
    <cellStyle name="Обычный 2 10 124" xfId="6417"/>
    <cellStyle name="Обычный 2 10 125" xfId="6463"/>
    <cellStyle name="Обычный 2 10 126" xfId="6509"/>
    <cellStyle name="Обычный 2 10 127" xfId="6555"/>
    <cellStyle name="Обычный 2 10 128" xfId="6601"/>
    <cellStyle name="Обычный 2 10 129" xfId="6647"/>
    <cellStyle name="Обычный 2 10 13" xfId="1310"/>
    <cellStyle name="Обычный 2 10 130" xfId="6693"/>
    <cellStyle name="Обычный 2 10 131" xfId="6739"/>
    <cellStyle name="Обычный 2 10 132" xfId="6785"/>
    <cellStyle name="Обычный 2 10 133" xfId="6829"/>
    <cellStyle name="Обычный 2 10 134" xfId="6875"/>
    <cellStyle name="Обычный 2 10 135" xfId="6919"/>
    <cellStyle name="Обычный 2 10 136" xfId="6965"/>
    <cellStyle name="Обычный 2 10 137" xfId="7011"/>
    <cellStyle name="Обычный 2 10 138" xfId="7057"/>
    <cellStyle name="Обычный 2 10 139" xfId="7103"/>
    <cellStyle name="Обычный 2 10 14" xfId="1356"/>
    <cellStyle name="Обычный 2 10 140" xfId="7149"/>
    <cellStyle name="Обычный 2 10 141" xfId="7195"/>
    <cellStyle name="Обычный 2 10 142" xfId="7241"/>
    <cellStyle name="Обычный 2 10 143" xfId="7287"/>
    <cellStyle name="Обычный 2 10 144" xfId="7333"/>
    <cellStyle name="Обычный 2 10 145" xfId="7379"/>
    <cellStyle name="Обычный 2 10 146" xfId="7425"/>
    <cellStyle name="Обычный 2 10 147" xfId="7471"/>
    <cellStyle name="Обычный 2 10 148" xfId="7517"/>
    <cellStyle name="Обычный 2 10 149" xfId="7563"/>
    <cellStyle name="Обычный 2 10 15" xfId="1402"/>
    <cellStyle name="Обычный 2 10 150" xfId="7609"/>
    <cellStyle name="Обычный 2 10 151" xfId="7655"/>
    <cellStyle name="Обычный 2 10 152" xfId="7701"/>
    <cellStyle name="Обычный 2 10 153" xfId="7747"/>
    <cellStyle name="Обычный 2 10 154" xfId="7789"/>
    <cellStyle name="Обычный 2 10 155" xfId="7843"/>
    <cellStyle name="Обычный 2 10 156" xfId="7881"/>
    <cellStyle name="Обычный 2 10 157" xfId="7931"/>
    <cellStyle name="Обычный 2 10 158" xfId="7977"/>
    <cellStyle name="Обычный 2 10 159" xfId="8023"/>
    <cellStyle name="Обычный 2 10 16" xfId="1448"/>
    <cellStyle name="Обычный 2 10 160" xfId="8069"/>
    <cellStyle name="Обычный 2 10 161" xfId="8115"/>
    <cellStyle name="Обычный 2 10 162" xfId="8161"/>
    <cellStyle name="Обычный 2 10 163" xfId="8207"/>
    <cellStyle name="Обычный 2 10 164" xfId="8253"/>
    <cellStyle name="Обычный 2 10 165" xfId="8299"/>
    <cellStyle name="Обычный 2 10 166" xfId="8345"/>
    <cellStyle name="Обычный 2 10 167" xfId="8391"/>
    <cellStyle name="Обычный 2 10 168" xfId="8437"/>
    <cellStyle name="Обычный 2 10 169" xfId="8483"/>
    <cellStyle name="Обычный 2 10 17" xfId="1494"/>
    <cellStyle name="Обычный 2 10 170" xfId="8529"/>
    <cellStyle name="Обычный 2 10 171" xfId="8575"/>
    <cellStyle name="Обычный 2 10 172" xfId="8621"/>
    <cellStyle name="Обычный 2 10 173" xfId="8667"/>
    <cellStyle name="Обычный 2 10 174" xfId="8713"/>
    <cellStyle name="Обычный 2 10 175" xfId="8759"/>
    <cellStyle name="Обычный 2 10 176" xfId="8805"/>
    <cellStyle name="Обычный 2 10 177" xfId="8851"/>
    <cellStyle name="Обычный 2 10 178" xfId="8897"/>
    <cellStyle name="Обычный 2 10 179" xfId="8943"/>
    <cellStyle name="Обычный 2 10 18" xfId="1540"/>
    <cellStyle name="Обычный 2 10 180" xfId="8989"/>
    <cellStyle name="Обычный 2 10 181" xfId="9035"/>
    <cellStyle name="Обычный 2 10 182" xfId="9081"/>
    <cellStyle name="Обычный 2 10 183" xfId="9127"/>
    <cellStyle name="Обычный 2 10 184" xfId="9173"/>
    <cellStyle name="Обычный 2 10 185" xfId="9219"/>
    <cellStyle name="Обычный 2 10 186" xfId="9265"/>
    <cellStyle name="Обычный 2 10 187" xfId="9311"/>
    <cellStyle name="Обычный 2 10 188" xfId="9357"/>
    <cellStyle name="Обычный 2 10 189" xfId="9403"/>
    <cellStyle name="Обычный 2 10 19" xfId="1586"/>
    <cellStyle name="Обычный 2 10 190" xfId="9449"/>
    <cellStyle name="Обычный 2 10 191" xfId="9495"/>
    <cellStyle name="Обычный 2 10 192" xfId="9541"/>
    <cellStyle name="Обычный 2 10 193" xfId="9587"/>
    <cellStyle name="Обычный 2 10 194" xfId="9633"/>
    <cellStyle name="Обычный 2 10 195" xfId="9679"/>
    <cellStyle name="Обычный 2 10 196" xfId="9725"/>
    <cellStyle name="Обычный 2 10 197" xfId="9771"/>
    <cellStyle name="Обычный 2 10 198" xfId="9817"/>
    <cellStyle name="Обычный 2 10 199" xfId="9863"/>
    <cellStyle name="Обычный 2 10 2" xfId="302"/>
    <cellStyle name="Обычный 2 10 2 2" xfId="11992"/>
    <cellStyle name="Обычный 2 10 20" xfId="1632"/>
    <cellStyle name="Обычный 2 10 200" xfId="9909"/>
    <cellStyle name="Обычный 2 10 201" xfId="9955"/>
    <cellStyle name="Обычный 2 10 202" xfId="10001"/>
    <cellStyle name="Обычный 2 10 203" xfId="10047"/>
    <cellStyle name="Обычный 2 10 204" xfId="10093"/>
    <cellStyle name="Обычный 2 10 205" xfId="10139"/>
    <cellStyle name="Обычный 2 10 206" xfId="10185"/>
    <cellStyle name="Обычный 2 10 207" xfId="10231"/>
    <cellStyle name="Обычный 2 10 208" xfId="10277"/>
    <cellStyle name="Обычный 2 10 209" xfId="10323"/>
    <cellStyle name="Обычный 2 10 21" xfId="1678"/>
    <cellStyle name="Обычный 2 10 210" xfId="10369"/>
    <cellStyle name="Обычный 2 10 211" xfId="10415"/>
    <cellStyle name="Обычный 2 10 212" xfId="10461"/>
    <cellStyle name="Обычный 2 10 213" xfId="10507"/>
    <cellStyle name="Обычный 2 10 214" xfId="10553"/>
    <cellStyle name="Обычный 2 10 215" xfId="10599"/>
    <cellStyle name="Обычный 2 10 216" xfId="10645"/>
    <cellStyle name="Обычный 2 10 217" xfId="10691"/>
    <cellStyle name="Обычный 2 10 218" xfId="10737"/>
    <cellStyle name="Обычный 2 10 219" xfId="10783"/>
    <cellStyle name="Обычный 2 10 22" xfId="1724"/>
    <cellStyle name="Обычный 2 10 220" xfId="10829"/>
    <cellStyle name="Обычный 2 10 221" xfId="10875"/>
    <cellStyle name="Обычный 2 10 222" xfId="10921"/>
    <cellStyle name="Обычный 2 10 223" xfId="10967"/>
    <cellStyle name="Обычный 2 10 224" xfId="11013"/>
    <cellStyle name="Обычный 2 10 225" xfId="11059"/>
    <cellStyle name="Обычный 2 10 226" xfId="11103"/>
    <cellStyle name="Обычный 2 10 227" xfId="11147"/>
    <cellStyle name="Обычный 2 10 228" xfId="11191"/>
    <cellStyle name="Обычный 2 10 229" xfId="11234"/>
    <cellStyle name="Обычный 2 10 23" xfId="1770"/>
    <cellStyle name="Обычный 2 10 230" xfId="11277"/>
    <cellStyle name="Обычный 2 10 231" xfId="11320"/>
    <cellStyle name="Обычный 2 10 232" xfId="11363"/>
    <cellStyle name="Обычный 2 10 233" xfId="11406"/>
    <cellStyle name="Обычный 2 10 234" xfId="11448"/>
    <cellStyle name="Обычный 2 10 235" xfId="11489"/>
    <cellStyle name="Обычный 2 10 236" xfId="11530"/>
    <cellStyle name="Обычный 2 10 237" xfId="11571"/>
    <cellStyle name="Обычный 2 10 238" xfId="11611"/>
    <cellStyle name="Обычный 2 10 239" xfId="11650"/>
    <cellStyle name="Обычный 2 10 24" xfId="1816"/>
    <cellStyle name="Обычный 2 10 240" xfId="11689"/>
    <cellStyle name="Обычный 2 10 241" xfId="11728"/>
    <cellStyle name="Обычный 2 10 242" xfId="11766"/>
    <cellStyle name="Обычный 2 10 243" xfId="11803"/>
    <cellStyle name="Обычный 2 10 244" xfId="11839"/>
    <cellStyle name="Обычный 2 10 245" xfId="11867"/>
    <cellStyle name="Обычный 2 10 246" xfId="11883"/>
    <cellStyle name="Обычный 2 10 247" xfId="11891"/>
    <cellStyle name="Обычный 2 10 25" xfId="1862"/>
    <cellStyle name="Обычный 2 10 26" xfId="1908"/>
    <cellStyle name="Обычный 2 10 27" xfId="1954"/>
    <cellStyle name="Обычный 2 10 28" xfId="2000"/>
    <cellStyle name="Обычный 2 10 29" xfId="2046"/>
    <cellStyle name="Обычный 2 10 3" xfId="682"/>
    <cellStyle name="Обычный 2 10 3 2" xfId="12142"/>
    <cellStyle name="Обычный 2 10 30" xfId="2092"/>
    <cellStyle name="Обычный 2 10 31" xfId="2138"/>
    <cellStyle name="Обычный 2 10 32" xfId="2184"/>
    <cellStyle name="Обычный 2 10 33" xfId="2230"/>
    <cellStyle name="Обычный 2 10 34" xfId="2276"/>
    <cellStyle name="Обычный 2 10 35" xfId="2322"/>
    <cellStyle name="Обычный 2 10 36" xfId="2368"/>
    <cellStyle name="Обычный 2 10 37" xfId="2414"/>
    <cellStyle name="Обычный 2 10 38" xfId="2460"/>
    <cellStyle name="Обычный 2 10 39" xfId="2506"/>
    <cellStyle name="Обычный 2 10 4" xfId="943"/>
    <cellStyle name="Обычный 2 10 40" xfId="2552"/>
    <cellStyle name="Обычный 2 10 41" xfId="2598"/>
    <cellStyle name="Обычный 2 10 42" xfId="2644"/>
    <cellStyle name="Обычный 2 10 43" xfId="2690"/>
    <cellStyle name="Обычный 2 10 44" xfId="2736"/>
    <cellStyle name="Обычный 2 10 45" xfId="2782"/>
    <cellStyle name="Обычный 2 10 46" xfId="2828"/>
    <cellStyle name="Обычный 2 10 47" xfId="2874"/>
    <cellStyle name="Обычный 2 10 48" xfId="2920"/>
    <cellStyle name="Обычный 2 10 49" xfId="2966"/>
    <cellStyle name="Обычный 2 10 5" xfId="637"/>
    <cellStyle name="Обычный 2 10 50" xfId="3012"/>
    <cellStyle name="Обычный 2 10 51" xfId="3058"/>
    <cellStyle name="Обычный 2 10 52" xfId="3104"/>
    <cellStyle name="Обычный 2 10 53" xfId="3150"/>
    <cellStyle name="Обычный 2 10 54" xfId="3196"/>
    <cellStyle name="Обычный 2 10 55" xfId="3242"/>
    <cellStyle name="Обычный 2 10 56" xfId="3289"/>
    <cellStyle name="Обычный 2 10 57" xfId="3335"/>
    <cellStyle name="Обычный 2 10 58" xfId="3381"/>
    <cellStyle name="Обычный 2 10 59" xfId="3427"/>
    <cellStyle name="Обычный 2 10 6" xfId="988"/>
    <cellStyle name="Обычный 2 10 60" xfId="3473"/>
    <cellStyle name="Обычный 2 10 61" xfId="3519"/>
    <cellStyle name="Обычный 2 10 62" xfId="3565"/>
    <cellStyle name="Обычный 2 10 63" xfId="3611"/>
    <cellStyle name="Обычный 2 10 64" xfId="3657"/>
    <cellStyle name="Обычный 2 10 65" xfId="3703"/>
    <cellStyle name="Обычный 2 10 66" xfId="3749"/>
    <cellStyle name="Обычный 2 10 67" xfId="3795"/>
    <cellStyle name="Обычный 2 10 68" xfId="3841"/>
    <cellStyle name="Обычный 2 10 69" xfId="3887"/>
    <cellStyle name="Обычный 2 10 7" xfId="1034"/>
    <cellStyle name="Обычный 2 10 70" xfId="3933"/>
    <cellStyle name="Обычный 2 10 71" xfId="3979"/>
    <cellStyle name="Обычный 2 10 72" xfId="4025"/>
    <cellStyle name="Обычный 2 10 73" xfId="4071"/>
    <cellStyle name="Обычный 2 10 74" xfId="4117"/>
    <cellStyle name="Обычный 2 10 75" xfId="4163"/>
    <cellStyle name="Обычный 2 10 76" xfId="4209"/>
    <cellStyle name="Обычный 2 10 77" xfId="4255"/>
    <cellStyle name="Обычный 2 10 78" xfId="4301"/>
    <cellStyle name="Обычный 2 10 79" xfId="4347"/>
    <cellStyle name="Обычный 2 10 8" xfId="1079"/>
    <cellStyle name="Обычный 2 10 80" xfId="4393"/>
    <cellStyle name="Обычный 2 10 81" xfId="4439"/>
    <cellStyle name="Обычный 2 10 82" xfId="4485"/>
    <cellStyle name="Обычный 2 10 83" xfId="4531"/>
    <cellStyle name="Обычный 2 10 84" xfId="4577"/>
    <cellStyle name="Обычный 2 10 85" xfId="4623"/>
    <cellStyle name="Обычный 2 10 86" xfId="4669"/>
    <cellStyle name="Обычный 2 10 87" xfId="4715"/>
    <cellStyle name="Обычный 2 10 88" xfId="4761"/>
    <cellStyle name="Обычный 2 10 89" xfId="4807"/>
    <cellStyle name="Обычный 2 10 9" xfId="1127"/>
    <cellStyle name="Обычный 2 10 90" xfId="4853"/>
    <cellStyle name="Обычный 2 10 91" xfId="4899"/>
    <cellStyle name="Обычный 2 10 92" xfId="4945"/>
    <cellStyle name="Обычный 2 10 93" xfId="4991"/>
    <cellStyle name="Обычный 2 10 94" xfId="5037"/>
    <cellStyle name="Обычный 2 10 95" xfId="5083"/>
    <cellStyle name="Обычный 2 10 96" xfId="5129"/>
    <cellStyle name="Обычный 2 10 97" xfId="5175"/>
    <cellStyle name="Обычный 2 10 98" xfId="5221"/>
    <cellStyle name="Обычный 2 10 99" xfId="5267"/>
    <cellStyle name="Обычный 2 100" xfId="303"/>
    <cellStyle name="Обычный 2 100 2" xfId="11993"/>
    <cellStyle name="Обычный 2 100 3" xfId="12143"/>
    <cellStyle name="Обычный 2 101" xfId="304"/>
    <cellStyle name="Обычный 2 101 2" xfId="11994"/>
    <cellStyle name="Обычный 2 101 3" xfId="12144"/>
    <cellStyle name="Обычный 2 102" xfId="305"/>
    <cellStyle name="Обычный 2 102 2" xfId="11995"/>
    <cellStyle name="Обычный 2 102 3" xfId="12145"/>
    <cellStyle name="Обычный 2 103" xfId="306"/>
    <cellStyle name="Обычный 2 103 2" xfId="11996"/>
    <cellStyle name="Обычный 2 103 3" xfId="12146"/>
    <cellStyle name="Обычный 2 104" xfId="307"/>
    <cellStyle name="Обычный 2 104 2" xfId="12147"/>
    <cellStyle name="Обычный 2 105" xfId="308"/>
    <cellStyle name="Обычный 2 105 2" xfId="12148"/>
    <cellStyle name="Обычный 2 106" xfId="309"/>
    <cellStyle name="Обычный 2 106 2" xfId="12149"/>
    <cellStyle name="Обычный 2 107" xfId="310"/>
    <cellStyle name="Обычный 2 107 2" xfId="12150"/>
    <cellStyle name="Обычный 2 108" xfId="311"/>
    <cellStyle name="Обычный 2 108 2" xfId="12151"/>
    <cellStyle name="Обычный 2 109" xfId="312"/>
    <cellStyle name="Обычный 2 109 2" xfId="12152"/>
    <cellStyle name="Обычный 2 11" xfId="203"/>
    <cellStyle name="Обычный 2 11 10" xfId="1159"/>
    <cellStyle name="Обычный 2 11 100" xfId="5301"/>
    <cellStyle name="Обычный 2 11 101" xfId="5347"/>
    <cellStyle name="Обычный 2 11 102" xfId="5393"/>
    <cellStyle name="Обычный 2 11 103" xfId="5439"/>
    <cellStyle name="Обычный 2 11 104" xfId="5485"/>
    <cellStyle name="Обычный 2 11 105" xfId="5531"/>
    <cellStyle name="Обычный 2 11 106" xfId="5577"/>
    <cellStyle name="Обычный 2 11 107" xfId="5623"/>
    <cellStyle name="Обычный 2 11 108" xfId="5669"/>
    <cellStyle name="Обычный 2 11 109" xfId="5715"/>
    <cellStyle name="Обычный 2 11 11" xfId="1206"/>
    <cellStyle name="Обычный 2 11 110" xfId="5761"/>
    <cellStyle name="Обычный 2 11 111" xfId="5807"/>
    <cellStyle name="Обычный 2 11 112" xfId="5853"/>
    <cellStyle name="Обычный 2 11 113" xfId="5899"/>
    <cellStyle name="Обычный 2 11 114" xfId="5945"/>
    <cellStyle name="Обычный 2 11 115" xfId="5991"/>
    <cellStyle name="Обычный 2 11 116" xfId="6037"/>
    <cellStyle name="Обычный 2 11 117" xfId="6083"/>
    <cellStyle name="Обычный 2 11 118" xfId="6129"/>
    <cellStyle name="Обычный 2 11 119" xfId="6175"/>
    <cellStyle name="Обычный 2 11 12" xfId="1252"/>
    <cellStyle name="Обычный 2 11 120" xfId="6221"/>
    <cellStyle name="Обычный 2 11 121" xfId="6267"/>
    <cellStyle name="Обычный 2 11 122" xfId="6313"/>
    <cellStyle name="Обычный 2 11 123" xfId="6359"/>
    <cellStyle name="Обычный 2 11 124" xfId="6405"/>
    <cellStyle name="Обычный 2 11 125" xfId="6451"/>
    <cellStyle name="Обычный 2 11 126" xfId="6497"/>
    <cellStyle name="Обычный 2 11 127" xfId="6543"/>
    <cellStyle name="Обычный 2 11 128" xfId="6589"/>
    <cellStyle name="Обычный 2 11 129" xfId="6635"/>
    <cellStyle name="Обычный 2 11 13" xfId="1298"/>
    <cellStyle name="Обычный 2 11 130" xfId="6681"/>
    <cellStyle name="Обычный 2 11 131" xfId="6727"/>
    <cellStyle name="Обычный 2 11 132" xfId="6773"/>
    <cellStyle name="Обычный 2 11 133" xfId="6817"/>
    <cellStyle name="Обычный 2 11 134" xfId="6863"/>
    <cellStyle name="Обычный 2 11 135" xfId="6907"/>
    <cellStyle name="Обычный 2 11 136" xfId="6953"/>
    <cellStyle name="Обычный 2 11 137" xfId="6999"/>
    <cellStyle name="Обычный 2 11 138" xfId="7045"/>
    <cellStyle name="Обычный 2 11 139" xfId="7091"/>
    <cellStyle name="Обычный 2 11 14" xfId="1344"/>
    <cellStyle name="Обычный 2 11 140" xfId="7137"/>
    <cellStyle name="Обычный 2 11 141" xfId="7183"/>
    <cellStyle name="Обычный 2 11 142" xfId="7229"/>
    <cellStyle name="Обычный 2 11 143" xfId="7275"/>
    <cellStyle name="Обычный 2 11 144" xfId="7321"/>
    <cellStyle name="Обычный 2 11 145" xfId="7367"/>
    <cellStyle name="Обычный 2 11 146" xfId="7413"/>
    <cellStyle name="Обычный 2 11 147" xfId="7459"/>
    <cellStyle name="Обычный 2 11 148" xfId="7505"/>
    <cellStyle name="Обычный 2 11 149" xfId="7551"/>
    <cellStyle name="Обычный 2 11 15" xfId="1390"/>
    <cellStyle name="Обычный 2 11 150" xfId="7597"/>
    <cellStyle name="Обычный 2 11 151" xfId="7643"/>
    <cellStyle name="Обычный 2 11 152" xfId="7689"/>
    <cellStyle name="Обычный 2 11 153" xfId="7735"/>
    <cellStyle name="Обычный 2 11 154" xfId="7777"/>
    <cellStyle name="Обычный 2 11 155" xfId="7831"/>
    <cellStyle name="Обычный 2 11 156" xfId="7869"/>
    <cellStyle name="Обычный 2 11 157" xfId="7919"/>
    <cellStyle name="Обычный 2 11 158" xfId="7965"/>
    <cellStyle name="Обычный 2 11 159" xfId="8011"/>
    <cellStyle name="Обычный 2 11 16" xfId="1436"/>
    <cellStyle name="Обычный 2 11 160" xfId="8057"/>
    <cellStyle name="Обычный 2 11 161" xfId="8103"/>
    <cellStyle name="Обычный 2 11 162" xfId="8149"/>
    <cellStyle name="Обычный 2 11 163" xfId="8195"/>
    <cellStyle name="Обычный 2 11 164" xfId="8241"/>
    <cellStyle name="Обычный 2 11 165" xfId="8287"/>
    <cellStyle name="Обычный 2 11 166" xfId="8333"/>
    <cellStyle name="Обычный 2 11 167" xfId="8379"/>
    <cellStyle name="Обычный 2 11 168" xfId="8425"/>
    <cellStyle name="Обычный 2 11 169" xfId="8471"/>
    <cellStyle name="Обычный 2 11 17" xfId="1482"/>
    <cellStyle name="Обычный 2 11 170" xfId="8517"/>
    <cellStyle name="Обычный 2 11 171" xfId="8563"/>
    <cellStyle name="Обычный 2 11 172" xfId="8609"/>
    <cellStyle name="Обычный 2 11 173" xfId="8655"/>
    <cellStyle name="Обычный 2 11 174" xfId="8701"/>
    <cellStyle name="Обычный 2 11 175" xfId="8747"/>
    <cellStyle name="Обычный 2 11 176" xfId="8793"/>
    <cellStyle name="Обычный 2 11 177" xfId="8839"/>
    <cellStyle name="Обычный 2 11 178" xfId="8885"/>
    <cellStyle name="Обычный 2 11 179" xfId="8931"/>
    <cellStyle name="Обычный 2 11 18" xfId="1528"/>
    <cellStyle name="Обычный 2 11 180" xfId="8977"/>
    <cellStyle name="Обычный 2 11 181" xfId="9023"/>
    <cellStyle name="Обычный 2 11 182" xfId="9069"/>
    <cellStyle name="Обычный 2 11 183" xfId="9115"/>
    <cellStyle name="Обычный 2 11 184" xfId="9161"/>
    <cellStyle name="Обычный 2 11 185" xfId="9207"/>
    <cellStyle name="Обычный 2 11 186" xfId="9253"/>
    <cellStyle name="Обычный 2 11 187" xfId="9299"/>
    <cellStyle name="Обычный 2 11 188" xfId="9345"/>
    <cellStyle name="Обычный 2 11 189" xfId="9391"/>
    <cellStyle name="Обычный 2 11 19" xfId="1574"/>
    <cellStyle name="Обычный 2 11 190" xfId="9437"/>
    <cellStyle name="Обычный 2 11 191" xfId="9483"/>
    <cellStyle name="Обычный 2 11 192" xfId="9529"/>
    <cellStyle name="Обычный 2 11 193" xfId="9575"/>
    <cellStyle name="Обычный 2 11 194" xfId="9621"/>
    <cellStyle name="Обычный 2 11 195" xfId="9667"/>
    <cellStyle name="Обычный 2 11 196" xfId="9713"/>
    <cellStyle name="Обычный 2 11 197" xfId="9759"/>
    <cellStyle name="Обычный 2 11 198" xfId="9805"/>
    <cellStyle name="Обычный 2 11 199" xfId="9851"/>
    <cellStyle name="Обычный 2 11 2" xfId="313"/>
    <cellStyle name="Обычный 2 11 2 2" xfId="11997"/>
    <cellStyle name="Обычный 2 11 20" xfId="1620"/>
    <cellStyle name="Обычный 2 11 200" xfId="9897"/>
    <cellStyle name="Обычный 2 11 201" xfId="9943"/>
    <cellStyle name="Обычный 2 11 202" xfId="9989"/>
    <cellStyle name="Обычный 2 11 203" xfId="10035"/>
    <cellStyle name="Обычный 2 11 204" xfId="10081"/>
    <cellStyle name="Обычный 2 11 205" xfId="10127"/>
    <cellStyle name="Обычный 2 11 206" xfId="10173"/>
    <cellStyle name="Обычный 2 11 207" xfId="10219"/>
    <cellStyle name="Обычный 2 11 208" xfId="10265"/>
    <cellStyle name="Обычный 2 11 209" xfId="10311"/>
    <cellStyle name="Обычный 2 11 21" xfId="1666"/>
    <cellStyle name="Обычный 2 11 210" xfId="10357"/>
    <cellStyle name="Обычный 2 11 211" xfId="10403"/>
    <cellStyle name="Обычный 2 11 212" xfId="10449"/>
    <cellStyle name="Обычный 2 11 213" xfId="10495"/>
    <cellStyle name="Обычный 2 11 214" xfId="10541"/>
    <cellStyle name="Обычный 2 11 215" xfId="10587"/>
    <cellStyle name="Обычный 2 11 216" xfId="10633"/>
    <cellStyle name="Обычный 2 11 217" xfId="10679"/>
    <cellStyle name="Обычный 2 11 218" xfId="10725"/>
    <cellStyle name="Обычный 2 11 219" xfId="10771"/>
    <cellStyle name="Обычный 2 11 22" xfId="1712"/>
    <cellStyle name="Обычный 2 11 220" xfId="10817"/>
    <cellStyle name="Обычный 2 11 221" xfId="10863"/>
    <cellStyle name="Обычный 2 11 222" xfId="10909"/>
    <cellStyle name="Обычный 2 11 223" xfId="10955"/>
    <cellStyle name="Обычный 2 11 224" xfId="11001"/>
    <cellStyle name="Обычный 2 11 225" xfId="11047"/>
    <cellStyle name="Обычный 2 11 226" xfId="11091"/>
    <cellStyle name="Обычный 2 11 227" xfId="11135"/>
    <cellStyle name="Обычный 2 11 228" xfId="11179"/>
    <cellStyle name="Обычный 2 11 229" xfId="11222"/>
    <cellStyle name="Обычный 2 11 23" xfId="1758"/>
    <cellStyle name="Обычный 2 11 230" xfId="11265"/>
    <cellStyle name="Обычный 2 11 231" xfId="11308"/>
    <cellStyle name="Обычный 2 11 232" xfId="11351"/>
    <cellStyle name="Обычный 2 11 233" xfId="11394"/>
    <cellStyle name="Обычный 2 11 234" xfId="11436"/>
    <cellStyle name="Обычный 2 11 235" xfId="11478"/>
    <cellStyle name="Обычный 2 11 236" xfId="11519"/>
    <cellStyle name="Обычный 2 11 237" xfId="11560"/>
    <cellStyle name="Обычный 2 11 238" xfId="11600"/>
    <cellStyle name="Обычный 2 11 239" xfId="11640"/>
    <cellStyle name="Обычный 2 11 24" xfId="1804"/>
    <cellStyle name="Обычный 2 11 240" xfId="11679"/>
    <cellStyle name="Обычный 2 11 241" xfId="11718"/>
    <cellStyle name="Обычный 2 11 242" xfId="11756"/>
    <cellStyle name="Обычный 2 11 243" xfId="11793"/>
    <cellStyle name="Обычный 2 11 244" xfId="11829"/>
    <cellStyle name="Обычный 2 11 245" xfId="11864"/>
    <cellStyle name="Обычный 2 11 246" xfId="11881"/>
    <cellStyle name="Обычный 2 11 247" xfId="11889"/>
    <cellStyle name="Обычный 2 11 25" xfId="1850"/>
    <cellStyle name="Обычный 2 11 26" xfId="1896"/>
    <cellStyle name="Обычный 2 11 27" xfId="1942"/>
    <cellStyle name="Обычный 2 11 28" xfId="1988"/>
    <cellStyle name="Обычный 2 11 29" xfId="2034"/>
    <cellStyle name="Обычный 2 11 3" xfId="693"/>
    <cellStyle name="Обычный 2 11 3 2" xfId="12153"/>
    <cellStyle name="Обычный 2 11 30" xfId="2080"/>
    <cellStyle name="Обычный 2 11 31" xfId="2126"/>
    <cellStyle name="Обычный 2 11 32" xfId="2172"/>
    <cellStyle name="Обычный 2 11 33" xfId="2218"/>
    <cellStyle name="Обычный 2 11 34" xfId="2264"/>
    <cellStyle name="Обычный 2 11 35" xfId="2310"/>
    <cellStyle name="Обычный 2 11 36" xfId="2356"/>
    <cellStyle name="Обычный 2 11 37" xfId="2402"/>
    <cellStyle name="Обычный 2 11 38" xfId="2448"/>
    <cellStyle name="Обычный 2 11 39" xfId="2494"/>
    <cellStyle name="Обычный 2 11 4" xfId="931"/>
    <cellStyle name="Обычный 2 11 40" xfId="2540"/>
    <cellStyle name="Обычный 2 11 41" xfId="2586"/>
    <cellStyle name="Обычный 2 11 42" xfId="2632"/>
    <cellStyle name="Обычный 2 11 43" xfId="2678"/>
    <cellStyle name="Обычный 2 11 44" xfId="2724"/>
    <cellStyle name="Обычный 2 11 45" xfId="2770"/>
    <cellStyle name="Обычный 2 11 46" xfId="2816"/>
    <cellStyle name="Обычный 2 11 47" xfId="2862"/>
    <cellStyle name="Обычный 2 11 48" xfId="2908"/>
    <cellStyle name="Обычный 2 11 49" xfId="2954"/>
    <cellStyle name="Обычный 2 11 5" xfId="649"/>
    <cellStyle name="Обычный 2 11 50" xfId="3000"/>
    <cellStyle name="Обычный 2 11 51" xfId="3046"/>
    <cellStyle name="Обычный 2 11 52" xfId="3092"/>
    <cellStyle name="Обычный 2 11 53" xfId="3138"/>
    <cellStyle name="Обычный 2 11 54" xfId="3184"/>
    <cellStyle name="Обычный 2 11 55" xfId="3230"/>
    <cellStyle name="Обычный 2 11 56" xfId="3277"/>
    <cellStyle name="Обычный 2 11 57" xfId="3323"/>
    <cellStyle name="Обычный 2 11 58" xfId="3369"/>
    <cellStyle name="Обычный 2 11 59" xfId="3415"/>
    <cellStyle name="Обычный 2 11 6" xfId="976"/>
    <cellStyle name="Обычный 2 11 60" xfId="3461"/>
    <cellStyle name="Обычный 2 11 61" xfId="3507"/>
    <cellStyle name="Обычный 2 11 62" xfId="3553"/>
    <cellStyle name="Обычный 2 11 63" xfId="3599"/>
    <cellStyle name="Обычный 2 11 64" xfId="3645"/>
    <cellStyle name="Обычный 2 11 65" xfId="3691"/>
    <cellStyle name="Обычный 2 11 66" xfId="3737"/>
    <cellStyle name="Обычный 2 11 67" xfId="3783"/>
    <cellStyle name="Обычный 2 11 68" xfId="3829"/>
    <cellStyle name="Обычный 2 11 69" xfId="3875"/>
    <cellStyle name="Обычный 2 11 7" xfId="1022"/>
    <cellStyle name="Обычный 2 11 70" xfId="3921"/>
    <cellStyle name="Обычный 2 11 71" xfId="3967"/>
    <cellStyle name="Обычный 2 11 72" xfId="4013"/>
    <cellStyle name="Обычный 2 11 73" xfId="4059"/>
    <cellStyle name="Обычный 2 11 74" xfId="4105"/>
    <cellStyle name="Обычный 2 11 75" xfId="4151"/>
    <cellStyle name="Обычный 2 11 76" xfId="4197"/>
    <cellStyle name="Обычный 2 11 77" xfId="4243"/>
    <cellStyle name="Обычный 2 11 78" xfId="4289"/>
    <cellStyle name="Обычный 2 11 79" xfId="4335"/>
    <cellStyle name="Обычный 2 11 8" xfId="1067"/>
    <cellStyle name="Обычный 2 11 80" xfId="4381"/>
    <cellStyle name="Обычный 2 11 81" xfId="4427"/>
    <cellStyle name="Обычный 2 11 82" xfId="4473"/>
    <cellStyle name="Обычный 2 11 83" xfId="4519"/>
    <cellStyle name="Обычный 2 11 84" xfId="4565"/>
    <cellStyle name="Обычный 2 11 85" xfId="4611"/>
    <cellStyle name="Обычный 2 11 86" xfId="4657"/>
    <cellStyle name="Обычный 2 11 87" xfId="4703"/>
    <cellStyle name="Обычный 2 11 88" xfId="4749"/>
    <cellStyle name="Обычный 2 11 89" xfId="4795"/>
    <cellStyle name="Обычный 2 11 9" xfId="1115"/>
    <cellStyle name="Обычный 2 11 90" xfId="4841"/>
    <cellStyle name="Обычный 2 11 91" xfId="4887"/>
    <cellStyle name="Обычный 2 11 92" xfId="4933"/>
    <cellStyle name="Обычный 2 11 93" xfId="4979"/>
    <cellStyle name="Обычный 2 11 94" xfId="5025"/>
    <cellStyle name="Обычный 2 11 95" xfId="5071"/>
    <cellStyle name="Обычный 2 11 96" xfId="5117"/>
    <cellStyle name="Обычный 2 11 97" xfId="5163"/>
    <cellStyle name="Обычный 2 11 98" xfId="5209"/>
    <cellStyle name="Обычный 2 11 99" xfId="5255"/>
    <cellStyle name="Обычный 2 110" xfId="314"/>
    <cellStyle name="Обычный 2 110 2" xfId="12154"/>
    <cellStyle name="Обычный 2 111" xfId="315"/>
    <cellStyle name="Обычный 2 111 2" xfId="12155"/>
    <cellStyle name="Обычный 2 112" xfId="316"/>
    <cellStyle name="Обычный 2 112 2" xfId="12156"/>
    <cellStyle name="Обычный 2 113" xfId="317"/>
    <cellStyle name="Обычный 2 113 2" xfId="12157"/>
    <cellStyle name="Обычный 2 114" xfId="318"/>
    <cellStyle name="Обычный 2 114 2" xfId="12158"/>
    <cellStyle name="Обычный 2 115" xfId="319"/>
    <cellStyle name="Обычный 2 115 2" xfId="12159"/>
    <cellStyle name="Обычный 2 116" xfId="320"/>
    <cellStyle name="Обычный 2 116 2" xfId="12160"/>
    <cellStyle name="Обычный 2 117" xfId="321"/>
    <cellStyle name="Обычный 2 117 2" xfId="12161"/>
    <cellStyle name="Обычный 2 118" xfId="322"/>
    <cellStyle name="Обычный 2 118 2" xfId="12162"/>
    <cellStyle name="Обычный 2 119" xfId="323"/>
    <cellStyle name="Обычный 2 119 2" xfId="12163"/>
    <cellStyle name="Обычный 2 12" xfId="174"/>
    <cellStyle name="Обычный 2 12 10" xfId="1147"/>
    <cellStyle name="Обычный 2 12 100" xfId="5289"/>
    <cellStyle name="Обычный 2 12 101" xfId="5335"/>
    <cellStyle name="Обычный 2 12 102" xfId="5381"/>
    <cellStyle name="Обычный 2 12 103" xfId="5427"/>
    <cellStyle name="Обычный 2 12 104" xfId="5473"/>
    <cellStyle name="Обычный 2 12 105" xfId="5519"/>
    <cellStyle name="Обычный 2 12 106" xfId="5565"/>
    <cellStyle name="Обычный 2 12 107" xfId="5611"/>
    <cellStyle name="Обычный 2 12 108" xfId="5657"/>
    <cellStyle name="Обычный 2 12 109" xfId="5703"/>
    <cellStyle name="Обычный 2 12 11" xfId="1194"/>
    <cellStyle name="Обычный 2 12 110" xfId="5749"/>
    <cellStyle name="Обычный 2 12 111" xfId="5795"/>
    <cellStyle name="Обычный 2 12 112" xfId="5841"/>
    <cellStyle name="Обычный 2 12 113" xfId="5887"/>
    <cellStyle name="Обычный 2 12 114" xfId="5933"/>
    <cellStyle name="Обычный 2 12 115" xfId="5979"/>
    <cellStyle name="Обычный 2 12 116" xfId="6025"/>
    <cellStyle name="Обычный 2 12 117" xfId="6071"/>
    <cellStyle name="Обычный 2 12 118" xfId="6117"/>
    <cellStyle name="Обычный 2 12 119" xfId="6163"/>
    <cellStyle name="Обычный 2 12 12" xfId="1240"/>
    <cellStyle name="Обычный 2 12 120" xfId="6209"/>
    <cellStyle name="Обычный 2 12 121" xfId="6255"/>
    <cellStyle name="Обычный 2 12 122" xfId="6301"/>
    <cellStyle name="Обычный 2 12 123" xfId="6347"/>
    <cellStyle name="Обычный 2 12 124" xfId="6393"/>
    <cellStyle name="Обычный 2 12 125" xfId="6439"/>
    <cellStyle name="Обычный 2 12 126" xfId="6485"/>
    <cellStyle name="Обычный 2 12 127" xfId="6531"/>
    <cellStyle name="Обычный 2 12 128" xfId="6577"/>
    <cellStyle name="Обычный 2 12 129" xfId="6623"/>
    <cellStyle name="Обычный 2 12 13" xfId="1286"/>
    <cellStyle name="Обычный 2 12 130" xfId="6669"/>
    <cellStyle name="Обычный 2 12 131" xfId="6715"/>
    <cellStyle name="Обычный 2 12 132" xfId="6761"/>
    <cellStyle name="Обычный 2 12 133" xfId="6806"/>
    <cellStyle name="Обычный 2 12 134" xfId="6851"/>
    <cellStyle name="Обычный 2 12 135" xfId="6896"/>
    <cellStyle name="Обычный 2 12 136" xfId="6941"/>
    <cellStyle name="Обычный 2 12 137" xfId="6987"/>
    <cellStyle name="Обычный 2 12 138" xfId="7033"/>
    <cellStyle name="Обычный 2 12 139" xfId="7079"/>
    <cellStyle name="Обычный 2 12 14" xfId="1332"/>
    <cellStyle name="Обычный 2 12 140" xfId="7125"/>
    <cellStyle name="Обычный 2 12 141" xfId="7171"/>
    <cellStyle name="Обычный 2 12 142" xfId="7217"/>
    <cellStyle name="Обычный 2 12 143" xfId="7263"/>
    <cellStyle name="Обычный 2 12 144" xfId="7309"/>
    <cellStyle name="Обычный 2 12 145" xfId="7355"/>
    <cellStyle name="Обычный 2 12 146" xfId="7401"/>
    <cellStyle name="Обычный 2 12 147" xfId="7447"/>
    <cellStyle name="Обычный 2 12 148" xfId="7493"/>
    <cellStyle name="Обычный 2 12 149" xfId="7539"/>
    <cellStyle name="Обычный 2 12 15" xfId="1378"/>
    <cellStyle name="Обычный 2 12 150" xfId="7585"/>
    <cellStyle name="Обычный 2 12 151" xfId="7631"/>
    <cellStyle name="Обычный 2 12 152" xfId="7677"/>
    <cellStyle name="Обычный 2 12 153" xfId="7723"/>
    <cellStyle name="Обычный 2 12 154" xfId="7806"/>
    <cellStyle name="Обычный 2 12 155" xfId="7819"/>
    <cellStyle name="Обычный 2 12 156" xfId="7857"/>
    <cellStyle name="Обычный 2 12 157" xfId="7907"/>
    <cellStyle name="Обычный 2 12 158" xfId="7953"/>
    <cellStyle name="Обычный 2 12 159" xfId="7999"/>
    <cellStyle name="Обычный 2 12 16" xfId="1424"/>
    <cellStyle name="Обычный 2 12 160" xfId="8045"/>
    <cellStyle name="Обычный 2 12 161" xfId="8091"/>
    <cellStyle name="Обычный 2 12 162" xfId="8137"/>
    <cellStyle name="Обычный 2 12 163" xfId="8183"/>
    <cellStyle name="Обычный 2 12 164" xfId="8229"/>
    <cellStyle name="Обычный 2 12 165" xfId="8275"/>
    <cellStyle name="Обычный 2 12 166" xfId="8321"/>
    <cellStyle name="Обычный 2 12 167" xfId="8367"/>
    <cellStyle name="Обычный 2 12 168" xfId="8413"/>
    <cellStyle name="Обычный 2 12 169" xfId="8459"/>
    <cellStyle name="Обычный 2 12 17" xfId="1470"/>
    <cellStyle name="Обычный 2 12 170" xfId="8505"/>
    <cellStyle name="Обычный 2 12 171" xfId="8551"/>
    <cellStyle name="Обычный 2 12 172" xfId="8597"/>
    <cellStyle name="Обычный 2 12 173" xfId="8643"/>
    <cellStyle name="Обычный 2 12 174" xfId="8689"/>
    <cellStyle name="Обычный 2 12 175" xfId="8735"/>
    <cellStyle name="Обычный 2 12 176" xfId="8781"/>
    <cellStyle name="Обычный 2 12 177" xfId="8827"/>
    <cellStyle name="Обычный 2 12 178" xfId="8873"/>
    <cellStyle name="Обычный 2 12 179" xfId="8919"/>
    <cellStyle name="Обычный 2 12 18" xfId="1516"/>
    <cellStyle name="Обычный 2 12 180" xfId="8965"/>
    <cellStyle name="Обычный 2 12 181" xfId="9011"/>
    <cellStyle name="Обычный 2 12 182" xfId="9057"/>
    <cellStyle name="Обычный 2 12 183" xfId="9103"/>
    <cellStyle name="Обычный 2 12 184" xfId="9149"/>
    <cellStyle name="Обычный 2 12 185" xfId="9195"/>
    <cellStyle name="Обычный 2 12 186" xfId="9241"/>
    <cellStyle name="Обычный 2 12 187" xfId="9287"/>
    <cellStyle name="Обычный 2 12 188" xfId="9333"/>
    <cellStyle name="Обычный 2 12 189" xfId="9379"/>
    <cellStyle name="Обычный 2 12 19" xfId="1562"/>
    <cellStyle name="Обычный 2 12 190" xfId="9425"/>
    <cellStyle name="Обычный 2 12 191" xfId="9471"/>
    <cellStyle name="Обычный 2 12 192" xfId="9517"/>
    <cellStyle name="Обычный 2 12 193" xfId="9563"/>
    <cellStyle name="Обычный 2 12 194" xfId="9609"/>
    <cellStyle name="Обычный 2 12 195" xfId="9655"/>
    <cellStyle name="Обычный 2 12 196" xfId="9701"/>
    <cellStyle name="Обычный 2 12 197" xfId="9747"/>
    <cellStyle name="Обычный 2 12 198" xfId="9793"/>
    <cellStyle name="Обычный 2 12 199" xfId="9839"/>
    <cellStyle name="Обычный 2 12 2" xfId="324"/>
    <cellStyle name="Обычный 2 12 2 2" xfId="11998"/>
    <cellStyle name="Обычный 2 12 20" xfId="1608"/>
    <cellStyle name="Обычный 2 12 200" xfId="9885"/>
    <cellStyle name="Обычный 2 12 201" xfId="9931"/>
    <cellStyle name="Обычный 2 12 202" xfId="9977"/>
    <cellStyle name="Обычный 2 12 203" xfId="10023"/>
    <cellStyle name="Обычный 2 12 204" xfId="10069"/>
    <cellStyle name="Обычный 2 12 205" xfId="10115"/>
    <cellStyle name="Обычный 2 12 206" xfId="10161"/>
    <cellStyle name="Обычный 2 12 207" xfId="10207"/>
    <cellStyle name="Обычный 2 12 208" xfId="10253"/>
    <cellStyle name="Обычный 2 12 209" xfId="10299"/>
    <cellStyle name="Обычный 2 12 21" xfId="1654"/>
    <cellStyle name="Обычный 2 12 210" xfId="10345"/>
    <cellStyle name="Обычный 2 12 211" xfId="10391"/>
    <cellStyle name="Обычный 2 12 212" xfId="10437"/>
    <cellStyle name="Обычный 2 12 213" xfId="10483"/>
    <cellStyle name="Обычный 2 12 214" xfId="10529"/>
    <cellStyle name="Обычный 2 12 215" xfId="10575"/>
    <cellStyle name="Обычный 2 12 216" xfId="10621"/>
    <cellStyle name="Обычный 2 12 217" xfId="10667"/>
    <cellStyle name="Обычный 2 12 218" xfId="10713"/>
    <cellStyle name="Обычный 2 12 219" xfId="10759"/>
    <cellStyle name="Обычный 2 12 22" xfId="1700"/>
    <cellStyle name="Обычный 2 12 220" xfId="10805"/>
    <cellStyle name="Обычный 2 12 221" xfId="10851"/>
    <cellStyle name="Обычный 2 12 222" xfId="10897"/>
    <cellStyle name="Обычный 2 12 223" xfId="10943"/>
    <cellStyle name="Обычный 2 12 224" xfId="10989"/>
    <cellStyle name="Обычный 2 12 225" xfId="11035"/>
    <cellStyle name="Обычный 2 12 226" xfId="11080"/>
    <cellStyle name="Обычный 2 12 227" xfId="11124"/>
    <cellStyle name="Обычный 2 12 228" xfId="11168"/>
    <cellStyle name="Обычный 2 12 229" xfId="11212"/>
    <cellStyle name="Обычный 2 12 23" xfId="1746"/>
    <cellStyle name="Обычный 2 12 230" xfId="11255"/>
    <cellStyle name="Обычный 2 12 231" xfId="11298"/>
    <cellStyle name="Обычный 2 12 232" xfId="11341"/>
    <cellStyle name="Обычный 2 12 233" xfId="11384"/>
    <cellStyle name="Обычный 2 12 234" xfId="11427"/>
    <cellStyle name="Обычный 2 12 235" xfId="11469"/>
    <cellStyle name="Обычный 2 12 236" xfId="11510"/>
    <cellStyle name="Обычный 2 12 237" xfId="11551"/>
    <cellStyle name="Обычный 2 12 238" xfId="11592"/>
    <cellStyle name="Обычный 2 12 239" xfId="11632"/>
    <cellStyle name="Обычный 2 12 24" xfId="1792"/>
    <cellStyle name="Обычный 2 12 240" xfId="11671"/>
    <cellStyle name="Обычный 2 12 241" xfId="11710"/>
    <cellStyle name="Обычный 2 12 242" xfId="11749"/>
    <cellStyle name="Обычный 2 12 243" xfId="11787"/>
    <cellStyle name="Обычный 2 12 244" xfId="11824"/>
    <cellStyle name="Обычный 2 12 245" xfId="11860"/>
    <cellStyle name="Обычный 2 12 246" xfId="11878"/>
    <cellStyle name="Обычный 2 12 247" xfId="11887"/>
    <cellStyle name="Обычный 2 12 25" xfId="1838"/>
    <cellStyle name="Обычный 2 12 26" xfId="1884"/>
    <cellStyle name="Обычный 2 12 27" xfId="1930"/>
    <cellStyle name="Обычный 2 12 28" xfId="1976"/>
    <cellStyle name="Обычный 2 12 29" xfId="2022"/>
    <cellStyle name="Обычный 2 12 3" xfId="704"/>
    <cellStyle name="Обычный 2 12 3 2" xfId="12164"/>
    <cellStyle name="Обычный 2 12 30" xfId="2068"/>
    <cellStyle name="Обычный 2 12 31" xfId="2114"/>
    <cellStyle name="Обычный 2 12 32" xfId="2160"/>
    <cellStyle name="Обычный 2 12 33" xfId="2206"/>
    <cellStyle name="Обычный 2 12 34" xfId="2252"/>
    <cellStyle name="Обычный 2 12 35" xfId="2298"/>
    <cellStyle name="Обычный 2 12 36" xfId="2344"/>
    <cellStyle name="Обычный 2 12 37" xfId="2390"/>
    <cellStyle name="Обычный 2 12 38" xfId="2436"/>
    <cellStyle name="Обычный 2 12 39" xfId="2482"/>
    <cellStyle name="Обычный 2 12 4" xfId="919"/>
    <cellStyle name="Обычный 2 12 40" xfId="2528"/>
    <cellStyle name="Обычный 2 12 41" xfId="2574"/>
    <cellStyle name="Обычный 2 12 42" xfId="2620"/>
    <cellStyle name="Обычный 2 12 43" xfId="2666"/>
    <cellStyle name="Обычный 2 12 44" xfId="2712"/>
    <cellStyle name="Обычный 2 12 45" xfId="2758"/>
    <cellStyle name="Обычный 2 12 46" xfId="2804"/>
    <cellStyle name="Обычный 2 12 47" xfId="2850"/>
    <cellStyle name="Обычный 2 12 48" xfId="2896"/>
    <cellStyle name="Обычный 2 12 49" xfId="2942"/>
    <cellStyle name="Обычный 2 12 5" xfId="661"/>
    <cellStyle name="Обычный 2 12 50" xfId="2988"/>
    <cellStyle name="Обычный 2 12 51" xfId="3034"/>
    <cellStyle name="Обычный 2 12 52" xfId="3080"/>
    <cellStyle name="Обычный 2 12 53" xfId="3126"/>
    <cellStyle name="Обычный 2 12 54" xfId="3172"/>
    <cellStyle name="Обычный 2 12 55" xfId="3218"/>
    <cellStyle name="Обычный 2 12 56" xfId="3265"/>
    <cellStyle name="Обычный 2 12 57" xfId="3311"/>
    <cellStyle name="Обычный 2 12 58" xfId="3357"/>
    <cellStyle name="Обычный 2 12 59" xfId="3403"/>
    <cellStyle name="Обычный 2 12 6" xfId="964"/>
    <cellStyle name="Обычный 2 12 60" xfId="3449"/>
    <cellStyle name="Обычный 2 12 61" xfId="3495"/>
    <cellStyle name="Обычный 2 12 62" xfId="3541"/>
    <cellStyle name="Обычный 2 12 63" xfId="3587"/>
    <cellStyle name="Обычный 2 12 64" xfId="3633"/>
    <cellStyle name="Обычный 2 12 65" xfId="3679"/>
    <cellStyle name="Обычный 2 12 66" xfId="3725"/>
    <cellStyle name="Обычный 2 12 67" xfId="3771"/>
    <cellStyle name="Обычный 2 12 68" xfId="3817"/>
    <cellStyle name="Обычный 2 12 69" xfId="3863"/>
    <cellStyle name="Обычный 2 12 7" xfId="1010"/>
    <cellStyle name="Обычный 2 12 70" xfId="3909"/>
    <cellStyle name="Обычный 2 12 71" xfId="3955"/>
    <cellStyle name="Обычный 2 12 72" xfId="4001"/>
    <cellStyle name="Обычный 2 12 73" xfId="4047"/>
    <cellStyle name="Обычный 2 12 74" xfId="4093"/>
    <cellStyle name="Обычный 2 12 75" xfId="4139"/>
    <cellStyle name="Обычный 2 12 76" xfId="4185"/>
    <cellStyle name="Обычный 2 12 77" xfId="4231"/>
    <cellStyle name="Обычный 2 12 78" xfId="4277"/>
    <cellStyle name="Обычный 2 12 79" xfId="4323"/>
    <cellStyle name="Обычный 2 12 8" xfId="1055"/>
    <cellStyle name="Обычный 2 12 80" xfId="4369"/>
    <cellStyle name="Обычный 2 12 81" xfId="4415"/>
    <cellStyle name="Обычный 2 12 82" xfId="4461"/>
    <cellStyle name="Обычный 2 12 83" xfId="4507"/>
    <cellStyle name="Обычный 2 12 84" xfId="4553"/>
    <cellStyle name="Обычный 2 12 85" xfId="4599"/>
    <cellStyle name="Обычный 2 12 86" xfId="4645"/>
    <cellStyle name="Обычный 2 12 87" xfId="4691"/>
    <cellStyle name="Обычный 2 12 88" xfId="4737"/>
    <cellStyle name="Обычный 2 12 89" xfId="4783"/>
    <cellStyle name="Обычный 2 12 9" xfId="1103"/>
    <cellStyle name="Обычный 2 12 90" xfId="4829"/>
    <cellStyle name="Обычный 2 12 91" xfId="4875"/>
    <cellStyle name="Обычный 2 12 92" xfId="4921"/>
    <cellStyle name="Обычный 2 12 93" xfId="4967"/>
    <cellStyle name="Обычный 2 12 94" xfId="5013"/>
    <cellStyle name="Обычный 2 12 95" xfId="5059"/>
    <cellStyle name="Обычный 2 12 96" xfId="5105"/>
    <cellStyle name="Обычный 2 12 97" xfId="5151"/>
    <cellStyle name="Обычный 2 12 98" xfId="5197"/>
    <cellStyle name="Обычный 2 12 99" xfId="5243"/>
    <cellStyle name="Обычный 2 120" xfId="325"/>
    <cellStyle name="Обычный 2 120 2" xfId="12165"/>
    <cellStyle name="Обычный 2 121" xfId="326"/>
    <cellStyle name="Обычный 2 121 2" xfId="12166"/>
    <cellStyle name="Обычный 2 122" xfId="327"/>
    <cellStyle name="Обычный 2 122 2" xfId="12167"/>
    <cellStyle name="Обычный 2 123" xfId="328"/>
    <cellStyle name="Обычный 2 123 2" xfId="12168"/>
    <cellStyle name="Обычный 2 124" xfId="329"/>
    <cellStyle name="Обычный 2 124 2" xfId="12169"/>
    <cellStyle name="Обычный 2 125" xfId="330"/>
    <cellStyle name="Обычный 2 125 2" xfId="12170"/>
    <cellStyle name="Обычный 2 126" xfId="331"/>
    <cellStyle name="Обычный 2 126 2" xfId="12171"/>
    <cellStyle name="Обычный 2 127" xfId="332"/>
    <cellStyle name="Обычный 2 127 2" xfId="12172"/>
    <cellStyle name="Обычный 2 128" xfId="333"/>
    <cellStyle name="Обычный 2 128 2" xfId="12173"/>
    <cellStyle name="Обычный 2 129" xfId="334"/>
    <cellStyle name="Обычный 2 129 2" xfId="12174"/>
    <cellStyle name="Обычный 2 13" xfId="201"/>
    <cellStyle name="Обычный 2 13 10" xfId="1089"/>
    <cellStyle name="Обычный 2 13 100" xfId="5231"/>
    <cellStyle name="Обычный 2 13 101" xfId="5277"/>
    <cellStyle name="Обычный 2 13 102" xfId="5323"/>
    <cellStyle name="Обычный 2 13 103" xfId="5369"/>
    <cellStyle name="Обычный 2 13 104" xfId="5415"/>
    <cellStyle name="Обычный 2 13 105" xfId="5461"/>
    <cellStyle name="Обычный 2 13 106" xfId="5507"/>
    <cellStyle name="Обычный 2 13 107" xfId="5553"/>
    <cellStyle name="Обычный 2 13 108" xfId="5599"/>
    <cellStyle name="Обычный 2 13 109" xfId="5645"/>
    <cellStyle name="Обычный 2 13 11" xfId="1137"/>
    <cellStyle name="Обычный 2 13 110" xfId="5691"/>
    <cellStyle name="Обычный 2 13 111" xfId="5737"/>
    <cellStyle name="Обычный 2 13 112" xfId="5783"/>
    <cellStyle name="Обычный 2 13 113" xfId="5829"/>
    <cellStyle name="Обычный 2 13 114" xfId="5875"/>
    <cellStyle name="Обычный 2 13 115" xfId="5921"/>
    <cellStyle name="Обычный 2 13 116" xfId="5967"/>
    <cellStyle name="Обычный 2 13 117" xfId="6013"/>
    <cellStyle name="Обычный 2 13 118" xfId="6059"/>
    <cellStyle name="Обычный 2 13 119" xfId="6105"/>
    <cellStyle name="Обычный 2 13 12" xfId="1181"/>
    <cellStyle name="Обычный 2 13 120" xfId="6151"/>
    <cellStyle name="Обычный 2 13 121" xfId="6197"/>
    <cellStyle name="Обычный 2 13 122" xfId="6243"/>
    <cellStyle name="Обычный 2 13 123" xfId="6289"/>
    <cellStyle name="Обычный 2 13 124" xfId="6335"/>
    <cellStyle name="Обычный 2 13 125" xfId="6381"/>
    <cellStyle name="Обычный 2 13 126" xfId="6427"/>
    <cellStyle name="Обычный 2 13 127" xfId="6473"/>
    <cellStyle name="Обычный 2 13 128" xfId="6519"/>
    <cellStyle name="Обычный 2 13 129" xfId="6565"/>
    <cellStyle name="Обычный 2 13 13" xfId="1228"/>
    <cellStyle name="Обычный 2 13 130" xfId="6611"/>
    <cellStyle name="Обычный 2 13 131" xfId="6657"/>
    <cellStyle name="Обычный 2 13 132" xfId="6703"/>
    <cellStyle name="Обычный 2 13 133" xfId="6749"/>
    <cellStyle name="Обычный 2 13 134" xfId="6795"/>
    <cellStyle name="Обычный 2 13 135" xfId="6839"/>
    <cellStyle name="Обычный 2 13 136" xfId="6885"/>
    <cellStyle name="Обычный 2 13 137" xfId="6929"/>
    <cellStyle name="Обычный 2 13 138" xfId="6975"/>
    <cellStyle name="Обычный 2 13 139" xfId="7021"/>
    <cellStyle name="Обычный 2 13 14" xfId="1274"/>
    <cellStyle name="Обычный 2 13 140" xfId="7067"/>
    <cellStyle name="Обычный 2 13 141" xfId="7113"/>
    <cellStyle name="Обычный 2 13 142" xfId="7159"/>
    <cellStyle name="Обычный 2 13 143" xfId="7205"/>
    <cellStyle name="Обычный 2 13 144" xfId="7251"/>
    <cellStyle name="Обычный 2 13 145" xfId="7297"/>
    <cellStyle name="Обычный 2 13 146" xfId="7343"/>
    <cellStyle name="Обычный 2 13 147" xfId="7389"/>
    <cellStyle name="Обычный 2 13 148" xfId="7435"/>
    <cellStyle name="Обычный 2 13 149" xfId="7481"/>
    <cellStyle name="Обычный 2 13 15" xfId="1320"/>
    <cellStyle name="Обычный 2 13 150" xfId="7527"/>
    <cellStyle name="Обычный 2 13 151" xfId="7573"/>
    <cellStyle name="Обычный 2 13 152" xfId="7619"/>
    <cellStyle name="Обычный 2 13 153" xfId="7665"/>
    <cellStyle name="Обычный 2 13 154" xfId="7707"/>
    <cellStyle name="Обычный 2 13 155" xfId="7808"/>
    <cellStyle name="Обычный 2 13 156" xfId="7799"/>
    <cellStyle name="Обычный 2 13 157" xfId="7896"/>
    <cellStyle name="Обычный 2 13 158" xfId="7891"/>
    <cellStyle name="Обычный 2 13 159" xfId="7941"/>
    <cellStyle name="Обычный 2 13 16" xfId="1366"/>
    <cellStyle name="Обычный 2 13 160" xfId="7987"/>
    <cellStyle name="Обычный 2 13 161" xfId="8033"/>
    <cellStyle name="Обычный 2 13 162" xfId="8079"/>
    <cellStyle name="Обычный 2 13 163" xfId="8125"/>
    <cellStyle name="Обычный 2 13 164" xfId="8171"/>
    <cellStyle name="Обычный 2 13 165" xfId="8217"/>
    <cellStyle name="Обычный 2 13 166" xfId="8263"/>
    <cellStyle name="Обычный 2 13 167" xfId="8309"/>
    <cellStyle name="Обычный 2 13 168" xfId="8355"/>
    <cellStyle name="Обычный 2 13 169" xfId="8401"/>
    <cellStyle name="Обычный 2 13 17" xfId="1412"/>
    <cellStyle name="Обычный 2 13 170" xfId="8447"/>
    <cellStyle name="Обычный 2 13 171" xfId="8493"/>
    <cellStyle name="Обычный 2 13 172" xfId="8539"/>
    <cellStyle name="Обычный 2 13 173" xfId="8585"/>
    <cellStyle name="Обычный 2 13 174" xfId="8631"/>
    <cellStyle name="Обычный 2 13 175" xfId="8677"/>
    <cellStyle name="Обычный 2 13 176" xfId="8723"/>
    <cellStyle name="Обычный 2 13 177" xfId="8769"/>
    <cellStyle name="Обычный 2 13 178" xfId="8815"/>
    <cellStyle name="Обычный 2 13 179" xfId="8861"/>
    <cellStyle name="Обычный 2 13 18" xfId="1458"/>
    <cellStyle name="Обычный 2 13 180" xfId="8907"/>
    <cellStyle name="Обычный 2 13 181" xfId="8953"/>
    <cellStyle name="Обычный 2 13 182" xfId="8999"/>
    <cellStyle name="Обычный 2 13 183" xfId="9045"/>
    <cellStyle name="Обычный 2 13 184" xfId="9091"/>
    <cellStyle name="Обычный 2 13 185" xfId="9137"/>
    <cellStyle name="Обычный 2 13 186" xfId="9183"/>
    <cellStyle name="Обычный 2 13 187" xfId="9229"/>
    <cellStyle name="Обычный 2 13 188" xfId="9275"/>
    <cellStyle name="Обычный 2 13 189" xfId="9321"/>
    <cellStyle name="Обычный 2 13 19" xfId="1504"/>
    <cellStyle name="Обычный 2 13 190" xfId="9367"/>
    <cellStyle name="Обычный 2 13 191" xfId="9413"/>
    <cellStyle name="Обычный 2 13 192" xfId="9459"/>
    <cellStyle name="Обычный 2 13 193" xfId="9505"/>
    <cellStyle name="Обычный 2 13 194" xfId="9551"/>
    <cellStyle name="Обычный 2 13 195" xfId="9597"/>
    <cellStyle name="Обычный 2 13 196" xfId="9643"/>
    <cellStyle name="Обычный 2 13 197" xfId="9689"/>
    <cellStyle name="Обычный 2 13 198" xfId="9735"/>
    <cellStyle name="Обычный 2 13 199" xfId="9781"/>
    <cellStyle name="Обычный 2 13 2" xfId="335"/>
    <cellStyle name="Обычный 2 13 2 2" xfId="11999"/>
    <cellStyle name="Обычный 2 13 20" xfId="1550"/>
    <cellStyle name="Обычный 2 13 200" xfId="9827"/>
    <cellStyle name="Обычный 2 13 201" xfId="9873"/>
    <cellStyle name="Обычный 2 13 202" xfId="9919"/>
    <cellStyle name="Обычный 2 13 203" xfId="9965"/>
    <cellStyle name="Обычный 2 13 204" xfId="10011"/>
    <cellStyle name="Обычный 2 13 205" xfId="10057"/>
    <cellStyle name="Обычный 2 13 206" xfId="10103"/>
    <cellStyle name="Обычный 2 13 207" xfId="10149"/>
    <cellStyle name="Обычный 2 13 208" xfId="10195"/>
    <cellStyle name="Обычный 2 13 209" xfId="10241"/>
    <cellStyle name="Обычный 2 13 21" xfId="1596"/>
    <cellStyle name="Обычный 2 13 210" xfId="10287"/>
    <cellStyle name="Обычный 2 13 211" xfId="10333"/>
    <cellStyle name="Обычный 2 13 212" xfId="10379"/>
    <cellStyle name="Обычный 2 13 213" xfId="10425"/>
    <cellStyle name="Обычный 2 13 214" xfId="10471"/>
    <cellStyle name="Обычный 2 13 215" xfId="10517"/>
    <cellStyle name="Обычный 2 13 216" xfId="10563"/>
    <cellStyle name="Обычный 2 13 217" xfId="10609"/>
    <cellStyle name="Обычный 2 13 218" xfId="10655"/>
    <cellStyle name="Обычный 2 13 219" xfId="10701"/>
    <cellStyle name="Обычный 2 13 22" xfId="1642"/>
    <cellStyle name="Обычный 2 13 220" xfId="10747"/>
    <cellStyle name="Обычный 2 13 221" xfId="10793"/>
    <cellStyle name="Обычный 2 13 222" xfId="10839"/>
    <cellStyle name="Обычный 2 13 223" xfId="10885"/>
    <cellStyle name="Обычный 2 13 224" xfId="10931"/>
    <cellStyle name="Обычный 2 13 225" xfId="10977"/>
    <cellStyle name="Обычный 2 13 226" xfId="11023"/>
    <cellStyle name="Обычный 2 13 227" xfId="11069"/>
    <cellStyle name="Обычный 2 13 228" xfId="11113"/>
    <cellStyle name="Обычный 2 13 229" xfId="11157"/>
    <cellStyle name="Обычный 2 13 23" xfId="1688"/>
    <cellStyle name="Обычный 2 13 230" xfId="11201"/>
    <cellStyle name="Обычный 2 13 231" xfId="11244"/>
    <cellStyle name="Обычный 2 13 232" xfId="11287"/>
    <cellStyle name="Обычный 2 13 233" xfId="11330"/>
    <cellStyle name="Обычный 2 13 234" xfId="11373"/>
    <cellStyle name="Обычный 2 13 235" xfId="11416"/>
    <cellStyle name="Обычный 2 13 236" xfId="11458"/>
    <cellStyle name="Обычный 2 13 237" xfId="11499"/>
    <cellStyle name="Обычный 2 13 238" xfId="11540"/>
    <cellStyle name="Обычный 2 13 239" xfId="11581"/>
    <cellStyle name="Обычный 2 13 24" xfId="1734"/>
    <cellStyle name="Обычный 2 13 240" xfId="11621"/>
    <cellStyle name="Обычный 2 13 241" xfId="11660"/>
    <cellStyle name="Обычный 2 13 242" xfId="11699"/>
    <cellStyle name="Обычный 2 13 243" xfId="11738"/>
    <cellStyle name="Обычный 2 13 244" xfId="11776"/>
    <cellStyle name="Обычный 2 13 245" xfId="11813"/>
    <cellStyle name="Обычный 2 13 246" xfId="11849"/>
    <cellStyle name="Обычный 2 13 247" xfId="11869"/>
    <cellStyle name="Обычный 2 13 25" xfId="1780"/>
    <cellStyle name="Обычный 2 13 26" xfId="1826"/>
    <cellStyle name="Обычный 2 13 27" xfId="1872"/>
    <cellStyle name="Обычный 2 13 28" xfId="1918"/>
    <cellStyle name="Обычный 2 13 29" xfId="1964"/>
    <cellStyle name="Обычный 2 13 3" xfId="715"/>
    <cellStyle name="Обычный 2 13 3 2" xfId="12175"/>
    <cellStyle name="Обычный 2 13 30" xfId="2010"/>
    <cellStyle name="Обычный 2 13 31" xfId="2056"/>
    <cellStyle name="Обычный 2 13 32" xfId="2102"/>
    <cellStyle name="Обычный 2 13 33" xfId="2148"/>
    <cellStyle name="Обычный 2 13 34" xfId="2194"/>
    <cellStyle name="Обычный 2 13 35" xfId="2240"/>
    <cellStyle name="Обычный 2 13 36" xfId="2286"/>
    <cellStyle name="Обычный 2 13 37" xfId="2332"/>
    <cellStyle name="Обычный 2 13 38" xfId="2378"/>
    <cellStyle name="Обычный 2 13 39" xfId="2424"/>
    <cellStyle name="Обычный 2 13 4" xfId="907"/>
    <cellStyle name="Обычный 2 13 40" xfId="2470"/>
    <cellStyle name="Обычный 2 13 41" xfId="2516"/>
    <cellStyle name="Обычный 2 13 42" xfId="2562"/>
    <cellStyle name="Обычный 2 13 43" xfId="2608"/>
    <cellStyle name="Обычный 2 13 44" xfId="2654"/>
    <cellStyle name="Обычный 2 13 45" xfId="2700"/>
    <cellStyle name="Обычный 2 13 46" xfId="2746"/>
    <cellStyle name="Обычный 2 13 47" xfId="2792"/>
    <cellStyle name="Обычный 2 13 48" xfId="2838"/>
    <cellStyle name="Обычный 2 13 49" xfId="2884"/>
    <cellStyle name="Обычный 2 13 5" xfId="672"/>
    <cellStyle name="Обычный 2 13 50" xfId="2930"/>
    <cellStyle name="Обычный 2 13 51" xfId="2976"/>
    <cellStyle name="Обычный 2 13 52" xfId="3022"/>
    <cellStyle name="Обычный 2 13 53" xfId="3068"/>
    <cellStyle name="Обычный 2 13 54" xfId="3114"/>
    <cellStyle name="Обычный 2 13 55" xfId="3160"/>
    <cellStyle name="Обычный 2 13 56" xfId="3206"/>
    <cellStyle name="Обычный 2 13 57" xfId="3252"/>
    <cellStyle name="Обычный 2 13 58" xfId="3299"/>
    <cellStyle name="Обычный 2 13 59" xfId="3345"/>
    <cellStyle name="Обычный 2 13 6" xfId="953"/>
    <cellStyle name="Обычный 2 13 60" xfId="3391"/>
    <cellStyle name="Обычный 2 13 61" xfId="3437"/>
    <cellStyle name="Обычный 2 13 62" xfId="3483"/>
    <cellStyle name="Обычный 2 13 63" xfId="3529"/>
    <cellStyle name="Обычный 2 13 64" xfId="3575"/>
    <cellStyle name="Обычный 2 13 65" xfId="3621"/>
    <cellStyle name="Обычный 2 13 66" xfId="3667"/>
    <cellStyle name="Обычный 2 13 67" xfId="3713"/>
    <cellStyle name="Обычный 2 13 68" xfId="3759"/>
    <cellStyle name="Обычный 2 13 69" xfId="3805"/>
    <cellStyle name="Обычный 2 13 7" xfId="627"/>
    <cellStyle name="Обычный 2 13 70" xfId="3851"/>
    <cellStyle name="Обычный 2 13 71" xfId="3897"/>
    <cellStyle name="Обычный 2 13 72" xfId="3943"/>
    <cellStyle name="Обычный 2 13 73" xfId="3989"/>
    <cellStyle name="Обычный 2 13 74" xfId="4035"/>
    <cellStyle name="Обычный 2 13 75" xfId="4081"/>
    <cellStyle name="Обычный 2 13 76" xfId="4127"/>
    <cellStyle name="Обычный 2 13 77" xfId="4173"/>
    <cellStyle name="Обычный 2 13 78" xfId="4219"/>
    <cellStyle name="Обычный 2 13 79" xfId="4265"/>
    <cellStyle name="Обычный 2 13 8" xfId="997"/>
    <cellStyle name="Обычный 2 13 80" xfId="4311"/>
    <cellStyle name="Обычный 2 13 81" xfId="4357"/>
    <cellStyle name="Обычный 2 13 82" xfId="4403"/>
    <cellStyle name="Обычный 2 13 83" xfId="4449"/>
    <cellStyle name="Обычный 2 13 84" xfId="4495"/>
    <cellStyle name="Обычный 2 13 85" xfId="4541"/>
    <cellStyle name="Обычный 2 13 86" xfId="4587"/>
    <cellStyle name="Обычный 2 13 87" xfId="4633"/>
    <cellStyle name="Обычный 2 13 88" xfId="4679"/>
    <cellStyle name="Обычный 2 13 89" xfId="4725"/>
    <cellStyle name="Обычный 2 13 9" xfId="1045"/>
    <cellStyle name="Обычный 2 13 90" xfId="4771"/>
    <cellStyle name="Обычный 2 13 91" xfId="4817"/>
    <cellStyle name="Обычный 2 13 92" xfId="4863"/>
    <cellStyle name="Обычный 2 13 93" xfId="4909"/>
    <cellStyle name="Обычный 2 13 94" xfId="4955"/>
    <cellStyle name="Обычный 2 13 95" xfId="5001"/>
    <cellStyle name="Обычный 2 13 96" xfId="5047"/>
    <cellStyle name="Обычный 2 13 97" xfId="5093"/>
    <cellStyle name="Обычный 2 13 98" xfId="5139"/>
    <cellStyle name="Обычный 2 13 99" xfId="5185"/>
    <cellStyle name="Обычный 2 130" xfId="336"/>
    <cellStyle name="Обычный 2 130 2" xfId="12176"/>
    <cellStyle name="Обычный 2 131" xfId="337"/>
    <cellStyle name="Обычный 2 131 2" xfId="12177"/>
    <cellStyle name="Обычный 2 132" xfId="338"/>
    <cellStyle name="Обычный 2 132 2" xfId="12178"/>
    <cellStyle name="Обычный 2 133" xfId="339"/>
    <cellStyle name="Обычный 2 133 2" xfId="12179"/>
    <cellStyle name="Обычный 2 134" xfId="340"/>
    <cellStyle name="Обычный 2 134 2" xfId="12180"/>
    <cellStyle name="Обычный 2 135" xfId="341"/>
    <cellStyle name="Обычный 2 135 2" xfId="12181"/>
    <cellStyle name="Обычный 2 136" xfId="342"/>
    <cellStyle name="Обычный 2 136 2" xfId="12182"/>
    <cellStyle name="Обычный 2 137" xfId="343"/>
    <cellStyle name="Обычный 2 137 2" xfId="12183"/>
    <cellStyle name="Обычный 2 138" xfId="344"/>
    <cellStyle name="Обычный 2 138 2" xfId="12184"/>
    <cellStyle name="Обычный 2 139" xfId="345"/>
    <cellStyle name="Обычный 2 139 2" xfId="12185"/>
    <cellStyle name="Обычный 2 14" xfId="176"/>
    <cellStyle name="Обычный 2 14 10" xfId="1076"/>
    <cellStyle name="Обычный 2 14 100" xfId="5218"/>
    <cellStyle name="Обычный 2 14 101" xfId="5264"/>
    <cellStyle name="Обычный 2 14 102" xfId="5310"/>
    <cellStyle name="Обычный 2 14 103" xfId="5356"/>
    <cellStyle name="Обычный 2 14 104" xfId="5402"/>
    <cellStyle name="Обычный 2 14 105" xfId="5448"/>
    <cellStyle name="Обычный 2 14 106" xfId="5494"/>
    <cellStyle name="Обычный 2 14 107" xfId="5540"/>
    <cellStyle name="Обычный 2 14 108" xfId="5586"/>
    <cellStyle name="Обычный 2 14 109" xfId="5632"/>
    <cellStyle name="Обычный 2 14 11" xfId="1124"/>
    <cellStyle name="Обычный 2 14 110" xfId="5678"/>
    <cellStyle name="Обычный 2 14 111" xfId="5724"/>
    <cellStyle name="Обычный 2 14 112" xfId="5770"/>
    <cellStyle name="Обычный 2 14 113" xfId="5816"/>
    <cellStyle name="Обычный 2 14 114" xfId="5862"/>
    <cellStyle name="Обычный 2 14 115" xfId="5908"/>
    <cellStyle name="Обычный 2 14 116" xfId="5954"/>
    <cellStyle name="Обычный 2 14 117" xfId="6000"/>
    <cellStyle name="Обычный 2 14 118" xfId="6046"/>
    <cellStyle name="Обычный 2 14 119" xfId="6092"/>
    <cellStyle name="Обычный 2 14 12" xfId="1168"/>
    <cellStyle name="Обычный 2 14 120" xfId="6138"/>
    <cellStyle name="Обычный 2 14 121" xfId="6184"/>
    <cellStyle name="Обычный 2 14 122" xfId="6230"/>
    <cellStyle name="Обычный 2 14 123" xfId="6276"/>
    <cellStyle name="Обычный 2 14 124" xfId="6322"/>
    <cellStyle name="Обычный 2 14 125" xfId="6368"/>
    <cellStyle name="Обычный 2 14 126" xfId="6414"/>
    <cellStyle name="Обычный 2 14 127" xfId="6460"/>
    <cellStyle name="Обычный 2 14 128" xfId="6506"/>
    <cellStyle name="Обычный 2 14 129" xfId="6552"/>
    <cellStyle name="Обычный 2 14 13" xfId="1215"/>
    <cellStyle name="Обычный 2 14 130" xfId="6598"/>
    <cellStyle name="Обычный 2 14 131" xfId="6644"/>
    <cellStyle name="Обычный 2 14 132" xfId="6690"/>
    <cellStyle name="Обычный 2 14 133" xfId="6736"/>
    <cellStyle name="Обычный 2 14 134" xfId="6782"/>
    <cellStyle name="Обычный 2 14 135" xfId="6826"/>
    <cellStyle name="Обычный 2 14 136" xfId="6872"/>
    <cellStyle name="Обычный 2 14 137" xfId="6916"/>
    <cellStyle name="Обычный 2 14 138" xfId="6962"/>
    <cellStyle name="Обычный 2 14 139" xfId="7008"/>
    <cellStyle name="Обычный 2 14 14" xfId="1261"/>
    <cellStyle name="Обычный 2 14 140" xfId="7054"/>
    <cellStyle name="Обычный 2 14 141" xfId="7100"/>
    <cellStyle name="Обычный 2 14 142" xfId="7146"/>
    <cellStyle name="Обычный 2 14 143" xfId="7192"/>
    <cellStyle name="Обычный 2 14 144" xfId="7238"/>
    <cellStyle name="Обычный 2 14 145" xfId="7284"/>
    <cellStyle name="Обычный 2 14 146" xfId="7330"/>
    <cellStyle name="Обычный 2 14 147" xfId="7376"/>
    <cellStyle name="Обычный 2 14 148" xfId="7422"/>
    <cellStyle name="Обычный 2 14 149" xfId="7468"/>
    <cellStyle name="Обычный 2 14 15" xfId="1307"/>
    <cellStyle name="Обычный 2 14 150" xfId="7514"/>
    <cellStyle name="Обычный 2 14 151" xfId="7560"/>
    <cellStyle name="Обычный 2 14 152" xfId="7606"/>
    <cellStyle name="Обычный 2 14 153" xfId="7652"/>
    <cellStyle name="Обычный 2 14 154" xfId="7694"/>
    <cellStyle name="Обычный 2 14 155" xfId="7749"/>
    <cellStyle name="Обычный 2 14 156" xfId="7786"/>
    <cellStyle name="Обычный 2 14 157" xfId="7840"/>
    <cellStyle name="Обычный 2 14 158" xfId="7878"/>
    <cellStyle name="Обычный 2 14 159" xfId="7928"/>
    <cellStyle name="Обычный 2 14 16" xfId="1353"/>
    <cellStyle name="Обычный 2 14 160" xfId="7974"/>
    <cellStyle name="Обычный 2 14 161" xfId="8020"/>
    <cellStyle name="Обычный 2 14 162" xfId="8066"/>
    <cellStyle name="Обычный 2 14 163" xfId="8112"/>
    <cellStyle name="Обычный 2 14 164" xfId="8158"/>
    <cellStyle name="Обычный 2 14 165" xfId="8204"/>
    <cellStyle name="Обычный 2 14 166" xfId="8250"/>
    <cellStyle name="Обычный 2 14 167" xfId="8296"/>
    <cellStyle name="Обычный 2 14 168" xfId="8342"/>
    <cellStyle name="Обычный 2 14 169" xfId="8388"/>
    <cellStyle name="Обычный 2 14 17" xfId="1399"/>
    <cellStyle name="Обычный 2 14 170" xfId="8434"/>
    <cellStyle name="Обычный 2 14 171" xfId="8480"/>
    <cellStyle name="Обычный 2 14 172" xfId="8526"/>
    <cellStyle name="Обычный 2 14 173" xfId="8572"/>
    <cellStyle name="Обычный 2 14 174" xfId="8618"/>
    <cellStyle name="Обычный 2 14 175" xfId="8664"/>
    <cellStyle name="Обычный 2 14 176" xfId="8710"/>
    <cellStyle name="Обычный 2 14 177" xfId="8756"/>
    <cellStyle name="Обычный 2 14 178" xfId="8802"/>
    <cellStyle name="Обычный 2 14 179" xfId="8848"/>
    <cellStyle name="Обычный 2 14 18" xfId="1445"/>
    <cellStyle name="Обычный 2 14 180" xfId="8894"/>
    <cellStyle name="Обычный 2 14 181" xfId="8940"/>
    <cellStyle name="Обычный 2 14 182" xfId="8986"/>
    <cellStyle name="Обычный 2 14 183" xfId="9032"/>
    <cellStyle name="Обычный 2 14 184" xfId="9078"/>
    <cellStyle name="Обычный 2 14 185" xfId="9124"/>
    <cellStyle name="Обычный 2 14 186" xfId="9170"/>
    <cellStyle name="Обычный 2 14 187" xfId="9216"/>
    <cellStyle name="Обычный 2 14 188" xfId="9262"/>
    <cellStyle name="Обычный 2 14 189" xfId="9308"/>
    <cellStyle name="Обычный 2 14 19" xfId="1491"/>
    <cellStyle name="Обычный 2 14 190" xfId="9354"/>
    <cellStyle name="Обычный 2 14 191" xfId="9400"/>
    <cellStyle name="Обычный 2 14 192" xfId="9446"/>
    <cellStyle name="Обычный 2 14 193" xfId="9492"/>
    <cellStyle name="Обычный 2 14 194" xfId="9538"/>
    <cellStyle name="Обычный 2 14 195" xfId="9584"/>
    <cellStyle name="Обычный 2 14 196" xfId="9630"/>
    <cellStyle name="Обычный 2 14 197" xfId="9676"/>
    <cellStyle name="Обычный 2 14 198" xfId="9722"/>
    <cellStyle name="Обычный 2 14 199" xfId="9768"/>
    <cellStyle name="Обычный 2 14 2" xfId="346"/>
    <cellStyle name="Обычный 2 14 2 2" xfId="12000"/>
    <cellStyle name="Обычный 2 14 20" xfId="1537"/>
    <cellStyle name="Обычный 2 14 200" xfId="9814"/>
    <cellStyle name="Обычный 2 14 201" xfId="9860"/>
    <cellStyle name="Обычный 2 14 202" xfId="9906"/>
    <cellStyle name="Обычный 2 14 203" xfId="9952"/>
    <cellStyle name="Обычный 2 14 204" xfId="9998"/>
    <cellStyle name="Обычный 2 14 205" xfId="10044"/>
    <cellStyle name="Обычный 2 14 206" xfId="10090"/>
    <cellStyle name="Обычный 2 14 207" xfId="10136"/>
    <cellStyle name="Обычный 2 14 208" xfId="10182"/>
    <cellStyle name="Обычный 2 14 209" xfId="10228"/>
    <cellStyle name="Обычный 2 14 21" xfId="1583"/>
    <cellStyle name="Обычный 2 14 210" xfId="10274"/>
    <cellStyle name="Обычный 2 14 211" xfId="10320"/>
    <cellStyle name="Обычный 2 14 212" xfId="10366"/>
    <cellStyle name="Обычный 2 14 213" xfId="10412"/>
    <cellStyle name="Обычный 2 14 214" xfId="10458"/>
    <cellStyle name="Обычный 2 14 215" xfId="10504"/>
    <cellStyle name="Обычный 2 14 216" xfId="10550"/>
    <cellStyle name="Обычный 2 14 217" xfId="10596"/>
    <cellStyle name="Обычный 2 14 218" xfId="10642"/>
    <cellStyle name="Обычный 2 14 219" xfId="10688"/>
    <cellStyle name="Обычный 2 14 22" xfId="1629"/>
    <cellStyle name="Обычный 2 14 220" xfId="10734"/>
    <cellStyle name="Обычный 2 14 221" xfId="10780"/>
    <cellStyle name="Обычный 2 14 222" xfId="10826"/>
    <cellStyle name="Обычный 2 14 223" xfId="10872"/>
    <cellStyle name="Обычный 2 14 224" xfId="10918"/>
    <cellStyle name="Обычный 2 14 225" xfId="10964"/>
    <cellStyle name="Обычный 2 14 226" xfId="11010"/>
    <cellStyle name="Обычный 2 14 227" xfId="11056"/>
    <cellStyle name="Обычный 2 14 228" xfId="11100"/>
    <cellStyle name="Обычный 2 14 229" xfId="11144"/>
    <cellStyle name="Обычный 2 14 23" xfId="1675"/>
    <cellStyle name="Обычный 2 14 230" xfId="11188"/>
    <cellStyle name="Обычный 2 14 231" xfId="11231"/>
    <cellStyle name="Обычный 2 14 232" xfId="11274"/>
    <cellStyle name="Обычный 2 14 233" xfId="11317"/>
    <cellStyle name="Обычный 2 14 234" xfId="11360"/>
    <cellStyle name="Обычный 2 14 235" xfId="11403"/>
    <cellStyle name="Обычный 2 14 236" xfId="11445"/>
    <cellStyle name="Обычный 2 14 237" xfId="11486"/>
    <cellStyle name="Обычный 2 14 238" xfId="11527"/>
    <cellStyle name="Обычный 2 14 239" xfId="11568"/>
    <cellStyle name="Обычный 2 14 24" xfId="1721"/>
    <cellStyle name="Обычный 2 14 240" xfId="11608"/>
    <cellStyle name="Обычный 2 14 241" xfId="11647"/>
    <cellStyle name="Обычный 2 14 242" xfId="11686"/>
    <cellStyle name="Обычный 2 14 243" xfId="11725"/>
    <cellStyle name="Обычный 2 14 244" xfId="11763"/>
    <cellStyle name="Обычный 2 14 245" xfId="11800"/>
    <cellStyle name="Обычный 2 14 246" xfId="11836"/>
    <cellStyle name="Обычный 2 14 247" xfId="11866"/>
    <cellStyle name="Обычный 2 14 25" xfId="1767"/>
    <cellStyle name="Обычный 2 14 26" xfId="1813"/>
    <cellStyle name="Обычный 2 14 27" xfId="1859"/>
    <cellStyle name="Обычный 2 14 28" xfId="1905"/>
    <cellStyle name="Обычный 2 14 29" xfId="1951"/>
    <cellStyle name="Обычный 2 14 3" xfId="726"/>
    <cellStyle name="Обычный 2 14 3 2" xfId="12186"/>
    <cellStyle name="Обычный 2 14 30" xfId="1997"/>
    <cellStyle name="Обычный 2 14 31" xfId="2043"/>
    <cellStyle name="Обычный 2 14 32" xfId="2089"/>
    <cellStyle name="Обычный 2 14 33" xfId="2135"/>
    <cellStyle name="Обычный 2 14 34" xfId="2181"/>
    <cellStyle name="Обычный 2 14 35" xfId="2227"/>
    <cellStyle name="Обычный 2 14 36" xfId="2273"/>
    <cellStyle name="Обычный 2 14 37" xfId="2319"/>
    <cellStyle name="Обычный 2 14 38" xfId="2365"/>
    <cellStyle name="Обычный 2 14 39" xfId="2411"/>
    <cellStyle name="Обычный 2 14 4" xfId="895"/>
    <cellStyle name="Обычный 2 14 40" xfId="2457"/>
    <cellStyle name="Обычный 2 14 41" xfId="2503"/>
    <cellStyle name="Обычный 2 14 42" xfId="2549"/>
    <cellStyle name="Обычный 2 14 43" xfId="2595"/>
    <cellStyle name="Обычный 2 14 44" xfId="2641"/>
    <cellStyle name="Обычный 2 14 45" xfId="2687"/>
    <cellStyle name="Обычный 2 14 46" xfId="2733"/>
    <cellStyle name="Обычный 2 14 47" xfId="2779"/>
    <cellStyle name="Обычный 2 14 48" xfId="2825"/>
    <cellStyle name="Обычный 2 14 49" xfId="2871"/>
    <cellStyle name="Обычный 2 14 5" xfId="685"/>
    <cellStyle name="Обычный 2 14 50" xfId="2917"/>
    <cellStyle name="Обычный 2 14 51" xfId="2963"/>
    <cellStyle name="Обычный 2 14 52" xfId="3009"/>
    <cellStyle name="Обычный 2 14 53" xfId="3055"/>
    <cellStyle name="Обычный 2 14 54" xfId="3101"/>
    <cellStyle name="Обычный 2 14 55" xfId="3147"/>
    <cellStyle name="Обычный 2 14 56" xfId="3193"/>
    <cellStyle name="Обычный 2 14 57" xfId="3239"/>
    <cellStyle name="Обычный 2 14 58" xfId="3286"/>
    <cellStyle name="Обычный 2 14 59" xfId="3332"/>
    <cellStyle name="Обычный 2 14 6" xfId="940"/>
    <cellStyle name="Обычный 2 14 60" xfId="3378"/>
    <cellStyle name="Обычный 2 14 61" xfId="3424"/>
    <cellStyle name="Обычный 2 14 62" xfId="3470"/>
    <cellStyle name="Обычный 2 14 63" xfId="3516"/>
    <cellStyle name="Обычный 2 14 64" xfId="3562"/>
    <cellStyle name="Обычный 2 14 65" xfId="3608"/>
    <cellStyle name="Обычный 2 14 66" xfId="3654"/>
    <cellStyle name="Обычный 2 14 67" xfId="3700"/>
    <cellStyle name="Обычный 2 14 68" xfId="3746"/>
    <cellStyle name="Обычный 2 14 69" xfId="3792"/>
    <cellStyle name="Обычный 2 14 7" xfId="640"/>
    <cellStyle name="Обычный 2 14 70" xfId="3838"/>
    <cellStyle name="Обычный 2 14 71" xfId="3884"/>
    <cellStyle name="Обычный 2 14 72" xfId="3930"/>
    <cellStyle name="Обычный 2 14 73" xfId="3976"/>
    <cellStyle name="Обычный 2 14 74" xfId="4022"/>
    <cellStyle name="Обычный 2 14 75" xfId="4068"/>
    <cellStyle name="Обычный 2 14 76" xfId="4114"/>
    <cellStyle name="Обычный 2 14 77" xfId="4160"/>
    <cellStyle name="Обычный 2 14 78" xfId="4206"/>
    <cellStyle name="Обычный 2 14 79" xfId="4252"/>
    <cellStyle name="Обычный 2 14 8" xfId="984"/>
    <cellStyle name="Обычный 2 14 80" xfId="4298"/>
    <cellStyle name="Обычный 2 14 81" xfId="4344"/>
    <cellStyle name="Обычный 2 14 82" xfId="4390"/>
    <cellStyle name="Обычный 2 14 83" xfId="4436"/>
    <cellStyle name="Обычный 2 14 84" xfId="4482"/>
    <cellStyle name="Обычный 2 14 85" xfId="4528"/>
    <cellStyle name="Обычный 2 14 86" xfId="4574"/>
    <cellStyle name="Обычный 2 14 87" xfId="4620"/>
    <cellStyle name="Обычный 2 14 88" xfId="4666"/>
    <cellStyle name="Обычный 2 14 89" xfId="4712"/>
    <cellStyle name="Обычный 2 14 9" xfId="1032"/>
    <cellStyle name="Обычный 2 14 90" xfId="4758"/>
    <cellStyle name="Обычный 2 14 91" xfId="4804"/>
    <cellStyle name="Обычный 2 14 92" xfId="4850"/>
    <cellStyle name="Обычный 2 14 93" xfId="4896"/>
    <cellStyle name="Обычный 2 14 94" xfId="4942"/>
    <cellStyle name="Обычный 2 14 95" xfId="4988"/>
    <cellStyle name="Обычный 2 14 96" xfId="5034"/>
    <cellStyle name="Обычный 2 14 97" xfId="5080"/>
    <cellStyle name="Обычный 2 14 98" xfId="5126"/>
    <cellStyle name="Обычный 2 14 99" xfId="5172"/>
    <cellStyle name="Обычный 2 140" xfId="347"/>
    <cellStyle name="Обычный 2 140 2" xfId="12187"/>
    <cellStyle name="Обычный 2 141" xfId="348"/>
    <cellStyle name="Обычный 2 141 2" xfId="12188"/>
    <cellStyle name="Обычный 2 142" xfId="349"/>
    <cellStyle name="Обычный 2 142 2" xfId="12189"/>
    <cellStyle name="Обычный 2 143" xfId="350"/>
    <cellStyle name="Обычный 2 143 2" xfId="12190"/>
    <cellStyle name="Обычный 2 144" xfId="351"/>
    <cellStyle name="Обычный 2 144 2" xfId="12191"/>
    <cellStyle name="Обычный 2 145" xfId="352"/>
    <cellStyle name="Обычный 2 145 2" xfId="12192"/>
    <cellStyle name="Обычный 2 146" xfId="353"/>
    <cellStyle name="Обычный 2 146 2" xfId="12193"/>
    <cellStyle name="Обычный 2 147" xfId="354"/>
    <cellStyle name="Обычный 2 147 2" xfId="12194"/>
    <cellStyle name="Обычный 2 148" xfId="355"/>
    <cellStyle name="Обычный 2 148 2" xfId="12195"/>
    <cellStyle name="Обычный 2 149" xfId="356"/>
    <cellStyle name="Обычный 2 149 2" xfId="12196"/>
    <cellStyle name="Обычный 2 15" xfId="199"/>
    <cellStyle name="Обычный 2 15 10" xfId="1063"/>
    <cellStyle name="Обычный 2 15 100" xfId="5205"/>
    <cellStyle name="Обычный 2 15 101" xfId="5251"/>
    <cellStyle name="Обычный 2 15 102" xfId="5297"/>
    <cellStyle name="Обычный 2 15 103" xfId="5343"/>
    <cellStyle name="Обычный 2 15 104" xfId="5389"/>
    <cellStyle name="Обычный 2 15 105" xfId="5435"/>
    <cellStyle name="Обычный 2 15 106" xfId="5481"/>
    <cellStyle name="Обычный 2 15 107" xfId="5527"/>
    <cellStyle name="Обычный 2 15 108" xfId="5573"/>
    <cellStyle name="Обычный 2 15 109" xfId="5619"/>
    <cellStyle name="Обычный 2 15 11" xfId="1111"/>
    <cellStyle name="Обычный 2 15 110" xfId="5665"/>
    <cellStyle name="Обычный 2 15 111" xfId="5711"/>
    <cellStyle name="Обычный 2 15 112" xfId="5757"/>
    <cellStyle name="Обычный 2 15 113" xfId="5803"/>
    <cellStyle name="Обычный 2 15 114" xfId="5849"/>
    <cellStyle name="Обычный 2 15 115" xfId="5895"/>
    <cellStyle name="Обычный 2 15 116" xfId="5941"/>
    <cellStyle name="Обычный 2 15 117" xfId="5987"/>
    <cellStyle name="Обычный 2 15 118" xfId="6033"/>
    <cellStyle name="Обычный 2 15 119" xfId="6079"/>
    <cellStyle name="Обычный 2 15 12" xfId="1155"/>
    <cellStyle name="Обычный 2 15 120" xfId="6125"/>
    <cellStyle name="Обычный 2 15 121" xfId="6171"/>
    <cellStyle name="Обычный 2 15 122" xfId="6217"/>
    <cellStyle name="Обычный 2 15 123" xfId="6263"/>
    <cellStyle name="Обычный 2 15 124" xfId="6309"/>
    <cellStyle name="Обычный 2 15 125" xfId="6355"/>
    <cellStyle name="Обычный 2 15 126" xfId="6401"/>
    <cellStyle name="Обычный 2 15 127" xfId="6447"/>
    <cellStyle name="Обычный 2 15 128" xfId="6493"/>
    <cellStyle name="Обычный 2 15 129" xfId="6539"/>
    <cellStyle name="Обычный 2 15 13" xfId="1202"/>
    <cellStyle name="Обычный 2 15 130" xfId="6585"/>
    <cellStyle name="Обычный 2 15 131" xfId="6631"/>
    <cellStyle name="Обычный 2 15 132" xfId="6677"/>
    <cellStyle name="Обычный 2 15 133" xfId="6723"/>
    <cellStyle name="Обычный 2 15 134" xfId="6769"/>
    <cellStyle name="Обычный 2 15 135" xfId="6813"/>
    <cellStyle name="Обычный 2 15 136" xfId="6859"/>
    <cellStyle name="Обычный 2 15 137" xfId="6903"/>
    <cellStyle name="Обычный 2 15 138" xfId="6949"/>
    <cellStyle name="Обычный 2 15 139" xfId="6995"/>
    <cellStyle name="Обычный 2 15 14" xfId="1248"/>
    <cellStyle name="Обычный 2 15 140" xfId="7041"/>
    <cellStyle name="Обычный 2 15 141" xfId="7087"/>
    <cellStyle name="Обычный 2 15 142" xfId="7133"/>
    <cellStyle name="Обычный 2 15 143" xfId="7179"/>
    <cellStyle name="Обычный 2 15 144" xfId="7225"/>
    <cellStyle name="Обычный 2 15 145" xfId="7271"/>
    <cellStyle name="Обычный 2 15 146" xfId="7317"/>
    <cellStyle name="Обычный 2 15 147" xfId="7363"/>
    <cellStyle name="Обычный 2 15 148" xfId="7409"/>
    <cellStyle name="Обычный 2 15 149" xfId="7455"/>
    <cellStyle name="Обычный 2 15 15" xfId="1294"/>
    <cellStyle name="Обычный 2 15 150" xfId="7501"/>
    <cellStyle name="Обычный 2 15 151" xfId="7547"/>
    <cellStyle name="Обычный 2 15 152" xfId="7593"/>
    <cellStyle name="Обычный 2 15 153" xfId="7639"/>
    <cellStyle name="Обычный 2 15 154" xfId="7679"/>
    <cellStyle name="Обычный 2 15 155" xfId="7736"/>
    <cellStyle name="Обычный 2 15 156" xfId="7773"/>
    <cellStyle name="Обычный 2 15 157" xfId="7827"/>
    <cellStyle name="Обычный 2 15 158" xfId="7865"/>
    <cellStyle name="Обычный 2 15 159" xfId="7915"/>
    <cellStyle name="Обычный 2 15 16" xfId="1340"/>
    <cellStyle name="Обычный 2 15 160" xfId="7961"/>
    <cellStyle name="Обычный 2 15 161" xfId="8007"/>
    <cellStyle name="Обычный 2 15 162" xfId="8053"/>
    <cellStyle name="Обычный 2 15 163" xfId="8099"/>
    <cellStyle name="Обычный 2 15 164" xfId="8145"/>
    <cellStyle name="Обычный 2 15 165" xfId="8191"/>
    <cellStyle name="Обычный 2 15 166" xfId="8237"/>
    <cellStyle name="Обычный 2 15 167" xfId="8283"/>
    <cellStyle name="Обычный 2 15 168" xfId="8329"/>
    <cellStyle name="Обычный 2 15 169" xfId="8375"/>
    <cellStyle name="Обычный 2 15 17" xfId="1386"/>
    <cellStyle name="Обычный 2 15 170" xfId="8421"/>
    <cellStyle name="Обычный 2 15 171" xfId="8467"/>
    <cellStyle name="Обычный 2 15 172" xfId="8513"/>
    <cellStyle name="Обычный 2 15 173" xfId="8559"/>
    <cellStyle name="Обычный 2 15 174" xfId="8605"/>
    <cellStyle name="Обычный 2 15 175" xfId="8651"/>
    <cellStyle name="Обычный 2 15 176" xfId="8697"/>
    <cellStyle name="Обычный 2 15 177" xfId="8743"/>
    <cellStyle name="Обычный 2 15 178" xfId="8789"/>
    <cellStyle name="Обычный 2 15 179" xfId="8835"/>
    <cellStyle name="Обычный 2 15 18" xfId="1432"/>
    <cellStyle name="Обычный 2 15 180" xfId="8881"/>
    <cellStyle name="Обычный 2 15 181" xfId="8927"/>
    <cellStyle name="Обычный 2 15 182" xfId="8973"/>
    <cellStyle name="Обычный 2 15 183" xfId="9019"/>
    <cellStyle name="Обычный 2 15 184" xfId="9065"/>
    <cellStyle name="Обычный 2 15 185" xfId="9111"/>
    <cellStyle name="Обычный 2 15 186" xfId="9157"/>
    <cellStyle name="Обычный 2 15 187" xfId="9203"/>
    <cellStyle name="Обычный 2 15 188" xfId="9249"/>
    <cellStyle name="Обычный 2 15 189" xfId="9295"/>
    <cellStyle name="Обычный 2 15 19" xfId="1478"/>
    <cellStyle name="Обычный 2 15 190" xfId="9341"/>
    <cellStyle name="Обычный 2 15 191" xfId="9387"/>
    <cellStyle name="Обычный 2 15 192" xfId="9433"/>
    <cellStyle name="Обычный 2 15 193" xfId="9479"/>
    <cellStyle name="Обычный 2 15 194" xfId="9525"/>
    <cellStyle name="Обычный 2 15 195" xfId="9571"/>
    <cellStyle name="Обычный 2 15 196" xfId="9617"/>
    <cellStyle name="Обычный 2 15 197" xfId="9663"/>
    <cellStyle name="Обычный 2 15 198" xfId="9709"/>
    <cellStyle name="Обычный 2 15 199" xfId="9755"/>
    <cellStyle name="Обычный 2 15 2" xfId="357"/>
    <cellStyle name="Обычный 2 15 2 2" xfId="12001"/>
    <cellStyle name="Обычный 2 15 20" xfId="1524"/>
    <cellStyle name="Обычный 2 15 200" xfId="9801"/>
    <cellStyle name="Обычный 2 15 201" xfId="9847"/>
    <cellStyle name="Обычный 2 15 202" xfId="9893"/>
    <cellStyle name="Обычный 2 15 203" xfId="9939"/>
    <cellStyle name="Обычный 2 15 204" xfId="9985"/>
    <cellStyle name="Обычный 2 15 205" xfId="10031"/>
    <cellStyle name="Обычный 2 15 206" xfId="10077"/>
    <cellStyle name="Обычный 2 15 207" xfId="10123"/>
    <cellStyle name="Обычный 2 15 208" xfId="10169"/>
    <cellStyle name="Обычный 2 15 209" xfId="10215"/>
    <cellStyle name="Обычный 2 15 21" xfId="1570"/>
    <cellStyle name="Обычный 2 15 210" xfId="10261"/>
    <cellStyle name="Обычный 2 15 211" xfId="10307"/>
    <cellStyle name="Обычный 2 15 212" xfId="10353"/>
    <cellStyle name="Обычный 2 15 213" xfId="10399"/>
    <cellStyle name="Обычный 2 15 214" xfId="10445"/>
    <cellStyle name="Обычный 2 15 215" xfId="10491"/>
    <cellStyle name="Обычный 2 15 216" xfId="10537"/>
    <cellStyle name="Обычный 2 15 217" xfId="10583"/>
    <cellStyle name="Обычный 2 15 218" xfId="10629"/>
    <cellStyle name="Обычный 2 15 219" xfId="10675"/>
    <cellStyle name="Обычный 2 15 22" xfId="1616"/>
    <cellStyle name="Обычный 2 15 220" xfId="10721"/>
    <cellStyle name="Обычный 2 15 221" xfId="10767"/>
    <cellStyle name="Обычный 2 15 222" xfId="10813"/>
    <cellStyle name="Обычный 2 15 223" xfId="10859"/>
    <cellStyle name="Обычный 2 15 224" xfId="10905"/>
    <cellStyle name="Обычный 2 15 225" xfId="10951"/>
    <cellStyle name="Обычный 2 15 226" xfId="10997"/>
    <cellStyle name="Обычный 2 15 227" xfId="11043"/>
    <cellStyle name="Обычный 2 15 228" xfId="11087"/>
    <cellStyle name="Обычный 2 15 229" xfId="11131"/>
    <cellStyle name="Обычный 2 15 23" xfId="1662"/>
    <cellStyle name="Обычный 2 15 230" xfId="11175"/>
    <cellStyle name="Обычный 2 15 231" xfId="11219"/>
    <cellStyle name="Обычный 2 15 232" xfId="11262"/>
    <cellStyle name="Обычный 2 15 233" xfId="11305"/>
    <cellStyle name="Обычный 2 15 234" xfId="11348"/>
    <cellStyle name="Обычный 2 15 235" xfId="11391"/>
    <cellStyle name="Обычный 2 15 236" xfId="11433"/>
    <cellStyle name="Обычный 2 15 237" xfId="11475"/>
    <cellStyle name="Обычный 2 15 238" xfId="11516"/>
    <cellStyle name="Обычный 2 15 239" xfId="11557"/>
    <cellStyle name="Обычный 2 15 24" xfId="1708"/>
    <cellStyle name="Обычный 2 15 240" xfId="11598"/>
    <cellStyle name="Обычный 2 15 241" xfId="11638"/>
    <cellStyle name="Обычный 2 15 242" xfId="11677"/>
    <cellStyle name="Обычный 2 15 243" xfId="11716"/>
    <cellStyle name="Обычный 2 15 244" xfId="11754"/>
    <cellStyle name="Обычный 2 15 245" xfId="11791"/>
    <cellStyle name="Обычный 2 15 246" xfId="11828"/>
    <cellStyle name="Обычный 2 15 247" xfId="11863"/>
    <cellStyle name="Обычный 2 15 25" xfId="1754"/>
    <cellStyle name="Обычный 2 15 26" xfId="1800"/>
    <cellStyle name="Обычный 2 15 27" xfId="1846"/>
    <cellStyle name="Обычный 2 15 28" xfId="1892"/>
    <cellStyle name="Обычный 2 15 29" xfId="1938"/>
    <cellStyle name="Обычный 2 15 3" xfId="737"/>
    <cellStyle name="Обычный 2 15 3 2" xfId="12197"/>
    <cellStyle name="Обычный 2 15 30" xfId="1984"/>
    <cellStyle name="Обычный 2 15 31" xfId="2030"/>
    <cellStyle name="Обычный 2 15 32" xfId="2076"/>
    <cellStyle name="Обычный 2 15 33" xfId="2122"/>
    <cellStyle name="Обычный 2 15 34" xfId="2168"/>
    <cellStyle name="Обычный 2 15 35" xfId="2214"/>
    <cellStyle name="Обычный 2 15 36" xfId="2260"/>
    <cellStyle name="Обычный 2 15 37" xfId="2306"/>
    <cellStyle name="Обычный 2 15 38" xfId="2352"/>
    <cellStyle name="Обычный 2 15 39" xfId="2398"/>
    <cellStyle name="Обычный 2 15 4" xfId="884"/>
    <cellStyle name="Обычный 2 15 40" xfId="2444"/>
    <cellStyle name="Обычный 2 15 41" xfId="2490"/>
    <cellStyle name="Обычный 2 15 42" xfId="2536"/>
    <cellStyle name="Обычный 2 15 43" xfId="2582"/>
    <cellStyle name="Обычный 2 15 44" xfId="2628"/>
    <cellStyle name="Обычный 2 15 45" xfId="2674"/>
    <cellStyle name="Обычный 2 15 46" xfId="2720"/>
    <cellStyle name="Обычный 2 15 47" xfId="2766"/>
    <cellStyle name="Обычный 2 15 48" xfId="2812"/>
    <cellStyle name="Обычный 2 15 49" xfId="2858"/>
    <cellStyle name="Обычный 2 15 5" xfId="697"/>
    <cellStyle name="Обычный 2 15 50" xfId="2904"/>
    <cellStyle name="Обычный 2 15 51" xfId="2950"/>
    <cellStyle name="Обычный 2 15 52" xfId="2996"/>
    <cellStyle name="Обычный 2 15 53" xfId="3042"/>
    <cellStyle name="Обычный 2 15 54" xfId="3088"/>
    <cellStyle name="Обычный 2 15 55" xfId="3134"/>
    <cellStyle name="Обычный 2 15 56" xfId="3180"/>
    <cellStyle name="Обычный 2 15 57" xfId="3226"/>
    <cellStyle name="Обычный 2 15 58" xfId="3273"/>
    <cellStyle name="Обычный 2 15 59" xfId="3319"/>
    <cellStyle name="Обычный 2 15 6" xfId="927"/>
    <cellStyle name="Обычный 2 15 60" xfId="3365"/>
    <cellStyle name="Обычный 2 15 61" xfId="3411"/>
    <cellStyle name="Обычный 2 15 62" xfId="3457"/>
    <cellStyle name="Обычный 2 15 63" xfId="3503"/>
    <cellStyle name="Обычный 2 15 64" xfId="3549"/>
    <cellStyle name="Обычный 2 15 65" xfId="3595"/>
    <cellStyle name="Обычный 2 15 66" xfId="3641"/>
    <cellStyle name="Обычный 2 15 67" xfId="3687"/>
    <cellStyle name="Обычный 2 15 68" xfId="3733"/>
    <cellStyle name="Обычный 2 15 69" xfId="3779"/>
    <cellStyle name="Обычный 2 15 7" xfId="653"/>
    <cellStyle name="Обычный 2 15 70" xfId="3825"/>
    <cellStyle name="Обычный 2 15 71" xfId="3871"/>
    <cellStyle name="Обычный 2 15 72" xfId="3917"/>
    <cellStyle name="Обычный 2 15 73" xfId="3963"/>
    <cellStyle name="Обычный 2 15 74" xfId="4009"/>
    <cellStyle name="Обычный 2 15 75" xfId="4055"/>
    <cellStyle name="Обычный 2 15 76" xfId="4101"/>
    <cellStyle name="Обычный 2 15 77" xfId="4147"/>
    <cellStyle name="Обычный 2 15 78" xfId="4193"/>
    <cellStyle name="Обычный 2 15 79" xfId="4239"/>
    <cellStyle name="Обычный 2 15 8" xfId="971"/>
    <cellStyle name="Обычный 2 15 80" xfId="4285"/>
    <cellStyle name="Обычный 2 15 81" xfId="4331"/>
    <cellStyle name="Обычный 2 15 82" xfId="4377"/>
    <cellStyle name="Обычный 2 15 83" xfId="4423"/>
    <cellStyle name="Обычный 2 15 84" xfId="4469"/>
    <cellStyle name="Обычный 2 15 85" xfId="4515"/>
    <cellStyle name="Обычный 2 15 86" xfId="4561"/>
    <cellStyle name="Обычный 2 15 87" xfId="4607"/>
    <cellStyle name="Обычный 2 15 88" xfId="4653"/>
    <cellStyle name="Обычный 2 15 89" xfId="4699"/>
    <cellStyle name="Обычный 2 15 9" xfId="1019"/>
    <cellStyle name="Обычный 2 15 90" xfId="4745"/>
    <cellStyle name="Обычный 2 15 91" xfId="4791"/>
    <cellStyle name="Обычный 2 15 92" xfId="4837"/>
    <cellStyle name="Обычный 2 15 93" xfId="4883"/>
    <cellStyle name="Обычный 2 15 94" xfId="4929"/>
    <cellStyle name="Обычный 2 15 95" xfId="4975"/>
    <cellStyle name="Обычный 2 15 96" xfId="5021"/>
    <cellStyle name="Обычный 2 15 97" xfId="5067"/>
    <cellStyle name="Обычный 2 15 98" xfId="5113"/>
    <cellStyle name="Обычный 2 15 99" xfId="5159"/>
    <cellStyle name="Обычный 2 150" xfId="358"/>
    <cellStyle name="Обычный 2 150 2" xfId="12198"/>
    <cellStyle name="Обычный 2 151" xfId="359"/>
    <cellStyle name="Обычный 2 151 2" xfId="12199"/>
    <cellStyle name="Обычный 2 152" xfId="360"/>
    <cellStyle name="Обычный 2 152 2" xfId="12200"/>
    <cellStyle name="Обычный 2 153" xfId="361"/>
    <cellStyle name="Обычный 2 153 2" xfId="12201"/>
    <cellStyle name="Обычный 2 154" xfId="362"/>
    <cellStyle name="Обычный 2 154 2" xfId="12202"/>
    <cellStyle name="Обычный 2 155" xfId="363"/>
    <cellStyle name="Обычный 2 155 2" xfId="12203"/>
    <cellStyle name="Обычный 2 156" xfId="364"/>
    <cellStyle name="Обычный 2 156 2" xfId="12204"/>
    <cellStyle name="Обычный 2 157" xfId="365"/>
    <cellStyle name="Обычный 2 157 2" xfId="12205"/>
    <cellStyle name="Обычный 2 158" xfId="366"/>
    <cellStyle name="Обычный 2 158 2" xfId="12206"/>
    <cellStyle name="Обычный 2 159" xfId="367"/>
    <cellStyle name="Обычный 2 159 2" xfId="12207"/>
    <cellStyle name="Обычный 2 16" xfId="178"/>
    <cellStyle name="Обычный 2 16 10" xfId="972"/>
    <cellStyle name="Обычный 2 16 100" xfId="5114"/>
    <cellStyle name="Обычный 2 16 101" xfId="5160"/>
    <cellStyle name="Обычный 2 16 102" xfId="5206"/>
    <cellStyle name="Обычный 2 16 103" xfId="5252"/>
    <cellStyle name="Обычный 2 16 104" xfId="5298"/>
    <cellStyle name="Обычный 2 16 105" xfId="5344"/>
    <cellStyle name="Обычный 2 16 106" xfId="5390"/>
    <cellStyle name="Обычный 2 16 107" xfId="5436"/>
    <cellStyle name="Обычный 2 16 108" xfId="5482"/>
    <cellStyle name="Обычный 2 16 109" xfId="5528"/>
    <cellStyle name="Обычный 2 16 11" xfId="1020"/>
    <cellStyle name="Обычный 2 16 110" xfId="5574"/>
    <cellStyle name="Обычный 2 16 111" xfId="5620"/>
    <cellStyle name="Обычный 2 16 112" xfId="5666"/>
    <cellStyle name="Обычный 2 16 113" xfId="5712"/>
    <cellStyle name="Обычный 2 16 114" xfId="5758"/>
    <cellStyle name="Обычный 2 16 115" xfId="5804"/>
    <cellStyle name="Обычный 2 16 116" xfId="5850"/>
    <cellStyle name="Обычный 2 16 117" xfId="5896"/>
    <cellStyle name="Обычный 2 16 118" xfId="5942"/>
    <cellStyle name="Обычный 2 16 119" xfId="5988"/>
    <cellStyle name="Обычный 2 16 12" xfId="1064"/>
    <cellStyle name="Обычный 2 16 120" xfId="6034"/>
    <cellStyle name="Обычный 2 16 121" xfId="6080"/>
    <cellStyle name="Обычный 2 16 122" xfId="6126"/>
    <cellStyle name="Обычный 2 16 123" xfId="6172"/>
    <cellStyle name="Обычный 2 16 124" xfId="6218"/>
    <cellStyle name="Обычный 2 16 125" xfId="6264"/>
    <cellStyle name="Обычный 2 16 126" xfId="6310"/>
    <cellStyle name="Обычный 2 16 127" xfId="6356"/>
    <cellStyle name="Обычный 2 16 128" xfId="6402"/>
    <cellStyle name="Обычный 2 16 129" xfId="6448"/>
    <cellStyle name="Обычный 2 16 13" xfId="1112"/>
    <cellStyle name="Обычный 2 16 130" xfId="6494"/>
    <cellStyle name="Обычный 2 16 131" xfId="6540"/>
    <cellStyle name="Обычный 2 16 132" xfId="6586"/>
    <cellStyle name="Обычный 2 16 133" xfId="6632"/>
    <cellStyle name="Обычный 2 16 134" xfId="6678"/>
    <cellStyle name="Обычный 2 16 135" xfId="6724"/>
    <cellStyle name="Обычный 2 16 136" xfId="6770"/>
    <cellStyle name="Обычный 2 16 137" xfId="6814"/>
    <cellStyle name="Обычный 2 16 138" xfId="6860"/>
    <cellStyle name="Обычный 2 16 139" xfId="6904"/>
    <cellStyle name="Обычный 2 16 14" xfId="1156"/>
    <cellStyle name="Обычный 2 16 140" xfId="6950"/>
    <cellStyle name="Обычный 2 16 141" xfId="6996"/>
    <cellStyle name="Обычный 2 16 142" xfId="7042"/>
    <cellStyle name="Обычный 2 16 143" xfId="7088"/>
    <cellStyle name="Обычный 2 16 144" xfId="7134"/>
    <cellStyle name="Обычный 2 16 145" xfId="7180"/>
    <cellStyle name="Обычный 2 16 146" xfId="7226"/>
    <cellStyle name="Обычный 2 16 147" xfId="7272"/>
    <cellStyle name="Обычный 2 16 148" xfId="7318"/>
    <cellStyle name="Обычный 2 16 149" xfId="7364"/>
    <cellStyle name="Обычный 2 16 15" xfId="1203"/>
    <cellStyle name="Обычный 2 16 150" xfId="7410"/>
    <cellStyle name="Обычный 2 16 151" xfId="7456"/>
    <cellStyle name="Обычный 2 16 152" xfId="7502"/>
    <cellStyle name="Обычный 2 16 153" xfId="7548"/>
    <cellStyle name="Обычный 2 16 154" xfId="7586"/>
    <cellStyle name="Обычный 2 16 155" xfId="7646"/>
    <cellStyle name="Обычный 2 16 156" xfId="7681"/>
    <cellStyle name="Обычный 2 16 157" xfId="7738"/>
    <cellStyle name="Обычный 2 16 158" xfId="7774"/>
    <cellStyle name="Обычный 2 16 159" xfId="7828"/>
    <cellStyle name="Обычный 2 16 16" xfId="1249"/>
    <cellStyle name="Обычный 2 16 160" xfId="7866"/>
    <cellStyle name="Обычный 2 16 161" xfId="7916"/>
    <cellStyle name="Обычный 2 16 162" xfId="7962"/>
    <cellStyle name="Обычный 2 16 163" xfId="8008"/>
    <cellStyle name="Обычный 2 16 164" xfId="8054"/>
    <cellStyle name="Обычный 2 16 165" xfId="8100"/>
    <cellStyle name="Обычный 2 16 166" xfId="8146"/>
    <cellStyle name="Обычный 2 16 167" xfId="8192"/>
    <cellStyle name="Обычный 2 16 168" xfId="8238"/>
    <cellStyle name="Обычный 2 16 169" xfId="8284"/>
    <cellStyle name="Обычный 2 16 17" xfId="1295"/>
    <cellStyle name="Обычный 2 16 170" xfId="8330"/>
    <cellStyle name="Обычный 2 16 171" xfId="8376"/>
    <cellStyle name="Обычный 2 16 172" xfId="8422"/>
    <cellStyle name="Обычный 2 16 173" xfId="8468"/>
    <cellStyle name="Обычный 2 16 174" xfId="8514"/>
    <cellStyle name="Обычный 2 16 175" xfId="8560"/>
    <cellStyle name="Обычный 2 16 176" xfId="8606"/>
    <cellStyle name="Обычный 2 16 177" xfId="8652"/>
    <cellStyle name="Обычный 2 16 178" xfId="8698"/>
    <cellStyle name="Обычный 2 16 179" xfId="8744"/>
    <cellStyle name="Обычный 2 16 18" xfId="1341"/>
    <cellStyle name="Обычный 2 16 180" xfId="8790"/>
    <cellStyle name="Обычный 2 16 181" xfId="8836"/>
    <cellStyle name="Обычный 2 16 182" xfId="8882"/>
    <cellStyle name="Обычный 2 16 183" xfId="8928"/>
    <cellStyle name="Обычный 2 16 184" xfId="8974"/>
    <cellStyle name="Обычный 2 16 185" xfId="9020"/>
    <cellStyle name="Обычный 2 16 186" xfId="9066"/>
    <cellStyle name="Обычный 2 16 187" xfId="9112"/>
    <cellStyle name="Обычный 2 16 188" xfId="9158"/>
    <cellStyle name="Обычный 2 16 189" xfId="9204"/>
    <cellStyle name="Обычный 2 16 19" xfId="1387"/>
    <cellStyle name="Обычный 2 16 190" xfId="9250"/>
    <cellStyle name="Обычный 2 16 191" xfId="9296"/>
    <cellStyle name="Обычный 2 16 192" xfId="9342"/>
    <cellStyle name="Обычный 2 16 193" xfId="9388"/>
    <cellStyle name="Обычный 2 16 194" xfId="9434"/>
    <cellStyle name="Обычный 2 16 195" xfId="9480"/>
    <cellStyle name="Обычный 2 16 196" xfId="9526"/>
    <cellStyle name="Обычный 2 16 197" xfId="9572"/>
    <cellStyle name="Обычный 2 16 198" xfId="9618"/>
    <cellStyle name="Обычный 2 16 199" xfId="9664"/>
    <cellStyle name="Обычный 2 16 2" xfId="368"/>
    <cellStyle name="Обычный 2 16 2 2" xfId="12002"/>
    <cellStyle name="Обычный 2 16 20" xfId="1433"/>
    <cellStyle name="Обычный 2 16 200" xfId="9710"/>
    <cellStyle name="Обычный 2 16 201" xfId="9756"/>
    <cellStyle name="Обычный 2 16 202" xfId="9802"/>
    <cellStyle name="Обычный 2 16 203" xfId="9848"/>
    <cellStyle name="Обычный 2 16 204" xfId="9894"/>
    <cellStyle name="Обычный 2 16 205" xfId="9940"/>
    <cellStyle name="Обычный 2 16 206" xfId="9986"/>
    <cellStyle name="Обычный 2 16 207" xfId="10032"/>
    <cellStyle name="Обычный 2 16 208" xfId="10078"/>
    <cellStyle name="Обычный 2 16 209" xfId="10124"/>
    <cellStyle name="Обычный 2 16 21" xfId="1479"/>
    <cellStyle name="Обычный 2 16 210" xfId="10170"/>
    <cellStyle name="Обычный 2 16 211" xfId="10216"/>
    <cellStyle name="Обычный 2 16 212" xfId="10262"/>
    <cellStyle name="Обычный 2 16 213" xfId="10308"/>
    <cellStyle name="Обычный 2 16 214" xfId="10354"/>
    <cellStyle name="Обычный 2 16 215" xfId="10400"/>
    <cellStyle name="Обычный 2 16 216" xfId="10446"/>
    <cellStyle name="Обычный 2 16 217" xfId="10492"/>
    <cellStyle name="Обычный 2 16 218" xfId="10538"/>
    <cellStyle name="Обычный 2 16 219" xfId="10584"/>
    <cellStyle name="Обычный 2 16 22" xfId="1525"/>
    <cellStyle name="Обычный 2 16 220" xfId="10630"/>
    <cellStyle name="Обычный 2 16 221" xfId="10676"/>
    <cellStyle name="Обычный 2 16 222" xfId="10722"/>
    <cellStyle name="Обычный 2 16 223" xfId="10768"/>
    <cellStyle name="Обычный 2 16 224" xfId="10814"/>
    <cellStyle name="Обычный 2 16 225" xfId="10860"/>
    <cellStyle name="Обычный 2 16 226" xfId="10906"/>
    <cellStyle name="Обычный 2 16 227" xfId="10952"/>
    <cellStyle name="Обычный 2 16 228" xfId="10998"/>
    <cellStyle name="Обычный 2 16 229" xfId="11044"/>
    <cellStyle name="Обычный 2 16 23" xfId="1571"/>
    <cellStyle name="Обычный 2 16 230" xfId="11088"/>
    <cellStyle name="Обычный 2 16 231" xfId="11132"/>
    <cellStyle name="Обычный 2 16 232" xfId="11176"/>
    <cellStyle name="Обычный 2 16 233" xfId="11220"/>
    <cellStyle name="Обычный 2 16 234" xfId="11263"/>
    <cellStyle name="Обычный 2 16 235" xfId="11306"/>
    <cellStyle name="Обычный 2 16 236" xfId="11349"/>
    <cellStyle name="Обычный 2 16 237" xfId="11392"/>
    <cellStyle name="Обычный 2 16 238" xfId="11434"/>
    <cellStyle name="Обычный 2 16 239" xfId="11476"/>
    <cellStyle name="Обычный 2 16 24" xfId="1617"/>
    <cellStyle name="Обычный 2 16 240" xfId="11517"/>
    <cellStyle name="Обычный 2 16 241" xfId="11558"/>
    <cellStyle name="Обычный 2 16 242" xfId="11599"/>
    <cellStyle name="Обычный 2 16 243" xfId="11639"/>
    <cellStyle name="Обычный 2 16 244" xfId="11678"/>
    <cellStyle name="Обычный 2 16 245" xfId="11717"/>
    <cellStyle name="Обычный 2 16 246" xfId="11755"/>
    <cellStyle name="Обычный 2 16 247" xfId="11792"/>
    <cellStyle name="Обычный 2 16 25" xfId="1663"/>
    <cellStyle name="Обычный 2 16 26" xfId="1709"/>
    <cellStyle name="Обычный 2 16 27" xfId="1755"/>
    <cellStyle name="Обычный 2 16 28" xfId="1801"/>
    <cellStyle name="Обычный 2 16 29" xfId="1847"/>
    <cellStyle name="Обычный 2 16 3" xfId="748"/>
    <cellStyle name="Обычный 2 16 3 2" xfId="12208"/>
    <cellStyle name="Обычный 2 16 30" xfId="1893"/>
    <cellStyle name="Обычный 2 16 31" xfId="1939"/>
    <cellStyle name="Обычный 2 16 32" xfId="1985"/>
    <cellStyle name="Обычный 2 16 33" xfId="2031"/>
    <cellStyle name="Обычный 2 16 34" xfId="2077"/>
    <cellStyle name="Обычный 2 16 35" xfId="2123"/>
    <cellStyle name="Обычный 2 16 36" xfId="2169"/>
    <cellStyle name="Обычный 2 16 37" xfId="2215"/>
    <cellStyle name="Обычный 2 16 38" xfId="2261"/>
    <cellStyle name="Обычный 2 16 39" xfId="2307"/>
    <cellStyle name="Обычный 2 16 4" xfId="848"/>
    <cellStyle name="Обычный 2 16 40" xfId="2353"/>
    <cellStyle name="Обычный 2 16 41" xfId="2399"/>
    <cellStyle name="Обычный 2 16 42" xfId="2445"/>
    <cellStyle name="Обычный 2 16 43" xfId="2491"/>
    <cellStyle name="Обычный 2 16 44" xfId="2537"/>
    <cellStyle name="Обычный 2 16 45" xfId="2583"/>
    <cellStyle name="Обычный 2 16 46" xfId="2629"/>
    <cellStyle name="Обычный 2 16 47" xfId="2675"/>
    <cellStyle name="Обычный 2 16 48" xfId="2721"/>
    <cellStyle name="Обычный 2 16 49" xfId="2767"/>
    <cellStyle name="Обычный 2 16 5" xfId="736"/>
    <cellStyle name="Обычный 2 16 50" xfId="2813"/>
    <cellStyle name="Обычный 2 16 51" xfId="2859"/>
    <cellStyle name="Обычный 2 16 52" xfId="2905"/>
    <cellStyle name="Обычный 2 16 53" xfId="2951"/>
    <cellStyle name="Обычный 2 16 54" xfId="2997"/>
    <cellStyle name="Обычный 2 16 55" xfId="3043"/>
    <cellStyle name="Обычный 2 16 56" xfId="3089"/>
    <cellStyle name="Обычный 2 16 57" xfId="3135"/>
    <cellStyle name="Обычный 2 16 58" xfId="3181"/>
    <cellStyle name="Обычный 2 16 59" xfId="3227"/>
    <cellStyle name="Обычный 2 16 6" xfId="885"/>
    <cellStyle name="Обычный 2 16 60" xfId="3274"/>
    <cellStyle name="Обычный 2 16 61" xfId="3320"/>
    <cellStyle name="Обычный 2 16 62" xfId="3366"/>
    <cellStyle name="Обычный 2 16 63" xfId="3412"/>
    <cellStyle name="Обычный 2 16 64" xfId="3458"/>
    <cellStyle name="Обычный 2 16 65" xfId="3504"/>
    <cellStyle name="Обычный 2 16 66" xfId="3550"/>
    <cellStyle name="Обычный 2 16 67" xfId="3596"/>
    <cellStyle name="Обычный 2 16 68" xfId="3642"/>
    <cellStyle name="Обычный 2 16 69" xfId="3688"/>
    <cellStyle name="Обычный 2 16 7" xfId="696"/>
    <cellStyle name="Обычный 2 16 70" xfId="3734"/>
    <cellStyle name="Обычный 2 16 71" xfId="3780"/>
    <cellStyle name="Обычный 2 16 72" xfId="3826"/>
    <cellStyle name="Обычный 2 16 73" xfId="3872"/>
    <cellStyle name="Обычный 2 16 74" xfId="3918"/>
    <cellStyle name="Обычный 2 16 75" xfId="3964"/>
    <cellStyle name="Обычный 2 16 76" xfId="4010"/>
    <cellStyle name="Обычный 2 16 77" xfId="4056"/>
    <cellStyle name="Обычный 2 16 78" xfId="4102"/>
    <cellStyle name="Обычный 2 16 79" xfId="4148"/>
    <cellStyle name="Обычный 2 16 8" xfId="926"/>
    <cellStyle name="Обычный 2 16 80" xfId="4194"/>
    <cellStyle name="Обычный 2 16 81" xfId="4240"/>
    <cellStyle name="Обычный 2 16 82" xfId="4286"/>
    <cellStyle name="Обычный 2 16 83" xfId="4332"/>
    <cellStyle name="Обычный 2 16 84" xfId="4378"/>
    <cellStyle name="Обычный 2 16 85" xfId="4424"/>
    <cellStyle name="Обычный 2 16 86" xfId="4470"/>
    <cellStyle name="Обычный 2 16 87" xfId="4516"/>
    <cellStyle name="Обычный 2 16 88" xfId="4562"/>
    <cellStyle name="Обычный 2 16 89" xfId="4608"/>
    <cellStyle name="Обычный 2 16 9" xfId="651"/>
    <cellStyle name="Обычный 2 16 90" xfId="4654"/>
    <cellStyle name="Обычный 2 16 91" xfId="4700"/>
    <cellStyle name="Обычный 2 16 92" xfId="4746"/>
    <cellStyle name="Обычный 2 16 93" xfId="4792"/>
    <cellStyle name="Обычный 2 16 94" xfId="4838"/>
    <cellStyle name="Обычный 2 16 95" xfId="4884"/>
    <cellStyle name="Обычный 2 16 96" xfId="4930"/>
    <cellStyle name="Обычный 2 16 97" xfId="4976"/>
    <cellStyle name="Обычный 2 16 98" xfId="5022"/>
    <cellStyle name="Обычный 2 16 99" xfId="5068"/>
    <cellStyle name="Обычный 2 160" xfId="369"/>
    <cellStyle name="Обычный 2 160 2" xfId="12209"/>
    <cellStyle name="Обычный 2 161" xfId="370"/>
    <cellStyle name="Обычный 2 161 2" xfId="12210"/>
    <cellStyle name="Обычный 2 162" xfId="371"/>
    <cellStyle name="Обычный 2 162 2" xfId="12211"/>
    <cellStyle name="Обычный 2 163" xfId="372"/>
    <cellStyle name="Обычный 2 163 2" xfId="12212"/>
    <cellStyle name="Обычный 2 164" xfId="373"/>
    <cellStyle name="Обычный 2 164 2" xfId="12213"/>
    <cellStyle name="Обычный 2 165" xfId="374"/>
    <cellStyle name="Обычный 2 165 2" xfId="12214"/>
    <cellStyle name="Обычный 2 166" xfId="375"/>
    <cellStyle name="Обычный 2 166 2" xfId="12215"/>
    <cellStyle name="Обычный 2 167" xfId="376"/>
    <cellStyle name="Обычный 2 167 2" xfId="12216"/>
    <cellStyle name="Обычный 2 168" xfId="377"/>
    <cellStyle name="Обычный 2 168 2" xfId="12217"/>
    <cellStyle name="Обычный 2 169" xfId="378"/>
    <cellStyle name="Обычный 2 169 2" xfId="12218"/>
    <cellStyle name="Обычный 2 17" xfId="197"/>
    <cellStyle name="Обычный 2 17 10" xfId="921"/>
    <cellStyle name="Обычный 2 17 100" xfId="5017"/>
    <cellStyle name="Обычный 2 17 101" xfId="5063"/>
    <cellStyle name="Обычный 2 17 102" xfId="5109"/>
    <cellStyle name="Обычный 2 17 103" xfId="5155"/>
    <cellStyle name="Обычный 2 17 104" xfId="5201"/>
    <cellStyle name="Обычный 2 17 105" xfId="5247"/>
    <cellStyle name="Обычный 2 17 106" xfId="5293"/>
    <cellStyle name="Обычный 2 17 107" xfId="5339"/>
    <cellStyle name="Обычный 2 17 108" xfId="5385"/>
    <cellStyle name="Обычный 2 17 109" xfId="5431"/>
    <cellStyle name="Обычный 2 17 11" xfId="655"/>
    <cellStyle name="Обычный 2 17 110" xfId="5477"/>
    <cellStyle name="Обычный 2 17 111" xfId="5523"/>
    <cellStyle name="Обычный 2 17 112" xfId="5569"/>
    <cellStyle name="Обычный 2 17 113" xfId="5615"/>
    <cellStyle name="Обычный 2 17 114" xfId="5661"/>
    <cellStyle name="Обычный 2 17 115" xfId="5707"/>
    <cellStyle name="Обычный 2 17 116" xfId="5753"/>
    <cellStyle name="Обычный 2 17 117" xfId="5799"/>
    <cellStyle name="Обычный 2 17 118" xfId="5845"/>
    <cellStyle name="Обычный 2 17 119" xfId="5891"/>
    <cellStyle name="Обычный 2 17 12" xfId="966"/>
    <cellStyle name="Обычный 2 17 120" xfId="5937"/>
    <cellStyle name="Обычный 2 17 121" xfId="5983"/>
    <cellStyle name="Обычный 2 17 122" xfId="6029"/>
    <cellStyle name="Обычный 2 17 123" xfId="6075"/>
    <cellStyle name="Обычный 2 17 124" xfId="6121"/>
    <cellStyle name="Обычный 2 17 125" xfId="6167"/>
    <cellStyle name="Обычный 2 17 126" xfId="6213"/>
    <cellStyle name="Обычный 2 17 127" xfId="6259"/>
    <cellStyle name="Обычный 2 17 128" xfId="6305"/>
    <cellStyle name="Обычный 2 17 129" xfId="6351"/>
    <cellStyle name="Обычный 2 17 13" xfId="1015"/>
    <cellStyle name="Обычный 2 17 130" xfId="6397"/>
    <cellStyle name="Обычный 2 17 131" xfId="6443"/>
    <cellStyle name="Обычный 2 17 132" xfId="6489"/>
    <cellStyle name="Обычный 2 17 133" xfId="6535"/>
    <cellStyle name="Обычный 2 17 134" xfId="6581"/>
    <cellStyle name="Обычный 2 17 135" xfId="6627"/>
    <cellStyle name="Обычный 2 17 136" xfId="6673"/>
    <cellStyle name="Обычный 2 17 137" xfId="6719"/>
    <cellStyle name="Обычный 2 17 138" xfId="6765"/>
    <cellStyle name="Обычный 2 17 139" xfId="6809"/>
    <cellStyle name="Обычный 2 17 14" xfId="1058"/>
    <cellStyle name="Обычный 2 17 140" xfId="6855"/>
    <cellStyle name="Обычный 2 17 141" xfId="6899"/>
    <cellStyle name="Обычный 2 17 142" xfId="6945"/>
    <cellStyle name="Обычный 2 17 143" xfId="6991"/>
    <cellStyle name="Обычный 2 17 144" xfId="7037"/>
    <cellStyle name="Обычный 2 17 145" xfId="7083"/>
    <cellStyle name="Обычный 2 17 146" xfId="7129"/>
    <cellStyle name="Обычный 2 17 147" xfId="7175"/>
    <cellStyle name="Обычный 2 17 148" xfId="7221"/>
    <cellStyle name="Обычный 2 17 149" xfId="7267"/>
    <cellStyle name="Обычный 2 17 15" xfId="1107"/>
    <cellStyle name="Обычный 2 17 150" xfId="7313"/>
    <cellStyle name="Обычный 2 17 151" xfId="7359"/>
    <cellStyle name="Обычный 2 17 152" xfId="7405"/>
    <cellStyle name="Обычный 2 17 153" xfId="7451"/>
    <cellStyle name="Обычный 2 17 154" xfId="7414"/>
    <cellStyle name="Обычный 2 17 155" xfId="7552"/>
    <cellStyle name="Обычный 2 17 156" xfId="7508"/>
    <cellStyle name="Обычный 2 17 157" xfId="7641"/>
    <cellStyle name="Обычный 2 17 158" xfId="7600"/>
    <cellStyle name="Обычный 2 17 159" xfId="7731"/>
    <cellStyle name="Обычный 2 17 16" xfId="1151"/>
    <cellStyle name="Обычный 2 17 160" xfId="7768"/>
    <cellStyle name="Обычный 2 17 161" xfId="7823"/>
    <cellStyle name="Обычный 2 17 162" xfId="7861"/>
    <cellStyle name="Обычный 2 17 163" xfId="7911"/>
    <cellStyle name="Обычный 2 17 164" xfId="7957"/>
    <cellStyle name="Обычный 2 17 165" xfId="8003"/>
    <cellStyle name="Обычный 2 17 166" xfId="8049"/>
    <cellStyle name="Обычный 2 17 167" xfId="8095"/>
    <cellStyle name="Обычный 2 17 168" xfId="8141"/>
    <cellStyle name="Обычный 2 17 169" xfId="8187"/>
    <cellStyle name="Обычный 2 17 17" xfId="1198"/>
    <cellStyle name="Обычный 2 17 170" xfId="8233"/>
    <cellStyle name="Обычный 2 17 171" xfId="8279"/>
    <cellStyle name="Обычный 2 17 172" xfId="8325"/>
    <cellStyle name="Обычный 2 17 173" xfId="8371"/>
    <cellStyle name="Обычный 2 17 174" xfId="8417"/>
    <cellStyle name="Обычный 2 17 175" xfId="8463"/>
    <cellStyle name="Обычный 2 17 176" xfId="8509"/>
    <cellStyle name="Обычный 2 17 177" xfId="8555"/>
    <cellStyle name="Обычный 2 17 178" xfId="8601"/>
    <cellStyle name="Обычный 2 17 179" xfId="8647"/>
    <cellStyle name="Обычный 2 17 18" xfId="1244"/>
    <cellStyle name="Обычный 2 17 180" xfId="8693"/>
    <cellStyle name="Обычный 2 17 181" xfId="8739"/>
    <cellStyle name="Обычный 2 17 182" xfId="8785"/>
    <cellStyle name="Обычный 2 17 183" xfId="8831"/>
    <cellStyle name="Обычный 2 17 184" xfId="8877"/>
    <cellStyle name="Обычный 2 17 185" xfId="8923"/>
    <cellStyle name="Обычный 2 17 186" xfId="8969"/>
    <cellStyle name="Обычный 2 17 187" xfId="9015"/>
    <cellStyle name="Обычный 2 17 188" xfId="9061"/>
    <cellStyle name="Обычный 2 17 189" xfId="9107"/>
    <cellStyle name="Обычный 2 17 19" xfId="1290"/>
    <cellStyle name="Обычный 2 17 190" xfId="9153"/>
    <cellStyle name="Обычный 2 17 191" xfId="9199"/>
    <cellStyle name="Обычный 2 17 192" xfId="9245"/>
    <cellStyle name="Обычный 2 17 193" xfId="9291"/>
    <cellStyle name="Обычный 2 17 194" xfId="9337"/>
    <cellStyle name="Обычный 2 17 195" xfId="9383"/>
    <cellStyle name="Обычный 2 17 196" xfId="9429"/>
    <cellStyle name="Обычный 2 17 197" xfId="9475"/>
    <cellStyle name="Обычный 2 17 198" xfId="9521"/>
    <cellStyle name="Обычный 2 17 199" xfId="9567"/>
    <cellStyle name="Обычный 2 17 2" xfId="379"/>
    <cellStyle name="Обычный 2 17 2 2" xfId="12003"/>
    <cellStyle name="Обычный 2 17 20" xfId="1336"/>
    <cellStyle name="Обычный 2 17 200" xfId="9613"/>
    <cellStyle name="Обычный 2 17 201" xfId="9659"/>
    <cellStyle name="Обычный 2 17 202" xfId="9705"/>
    <cellStyle name="Обычный 2 17 203" xfId="9751"/>
    <cellStyle name="Обычный 2 17 204" xfId="9797"/>
    <cellStyle name="Обычный 2 17 205" xfId="9843"/>
    <cellStyle name="Обычный 2 17 206" xfId="9889"/>
    <cellStyle name="Обычный 2 17 207" xfId="9935"/>
    <cellStyle name="Обычный 2 17 208" xfId="9981"/>
    <cellStyle name="Обычный 2 17 209" xfId="10027"/>
    <cellStyle name="Обычный 2 17 21" xfId="1382"/>
    <cellStyle name="Обычный 2 17 210" xfId="10073"/>
    <cellStyle name="Обычный 2 17 211" xfId="10119"/>
    <cellStyle name="Обычный 2 17 212" xfId="10165"/>
    <cellStyle name="Обычный 2 17 213" xfId="10211"/>
    <cellStyle name="Обычный 2 17 214" xfId="10257"/>
    <cellStyle name="Обычный 2 17 215" xfId="10303"/>
    <cellStyle name="Обычный 2 17 216" xfId="10349"/>
    <cellStyle name="Обычный 2 17 217" xfId="10395"/>
    <cellStyle name="Обычный 2 17 218" xfId="10441"/>
    <cellStyle name="Обычный 2 17 219" xfId="10487"/>
    <cellStyle name="Обычный 2 17 22" xfId="1428"/>
    <cellStyle name="Обычный 2 17 220" xfId="10533"/>
    <cellStyle name="Обычный 2 17 221" xfId="10579"/>
    <cellStyle name="Обычный 2 17 222" xfId="10625"/>
    <cellStyle name="Обычный 2 17 223" xfId="10671"/>
    <cellStyle name="Обычный 2 17 224" xfId="10717"/>
    <cellStyle name="Обычный 2 17 225" xfId="10763"/>
    <cellStyle name="Обычный 2 17 226" xfId="10809"/>
    <cellStyle name="Обычный 2 17 227" xfId="10855"/>
    <cellStyle name="Обычный 2 17 228" xfId="10901"/>
    <cellStyle name="Обычный 2 17 229" xfId="10947"/>
    <cellStyle name="Обычный 2 17 23" xfId="1474"/>
    <cellStyle name="Обычный 2 17 230" xfId="10993"/>
    <cellStyle name="Обычный 2 17 231" xfId="11039"/>
    <cellStyle name="Обычный 2 17 232" xfId="11083"/>
    <cellStyle name="Обычный 2 17 233" xfId="11127"/>
    <cellStyle name="Обычный 2 17 234" xfId="11171"/>
    <cellStyle name="Обычный 2 17 235" xfId="11215"/>
    <cellStyle name="Обычный 2 17 236" xfId="11258"/>
    <cellStyle name="Обычный 2 17 237" xfId="11301"/>
    <cellStyle name="Обычный 2 17 238" xfId="11344"/>
    <cellStyle name="Обычный 2 17 239" xfId="11387"/>
    <cellStyle name="Обычный 2 17 24" xfId="1520"/>
    <cellStyle name="Обычный 2 17 240" xfId="11430"/>
    <cellStyle name="Обычный 2 17 241" xfId="11472"/>
    <cellStyle name="Обычный 2 17 242" xfId="11513"/>
    <cellStyle name="Обычный 2 17 243" xfId="11554"/>
    <cellStyle name="Обычный 2 17 244" xfId="11595"/>
    <cellStyle name="Обычный 2 17 245" xfId="11635"/>
    <cellStyle name="Обычный 2 17 246" xfId="11674"/>
    <cellStyle name="Обычный 2 17 247" xfId="11713"/>
    <cellStyle name="Обычный 2 17 25" xfId="1566"/>
    <cellStyle name="Обычный 2 17 26" xfId="1612"/>
    <cellStyle name="Обычный 2 17 27" xfId="1658"/>
    <cellStyle name="Обычный 2 17 28" xfId="1704"/>
    <cellStyle name="Обычный 2 17 29" xfId="1750"/>
    <cellStyle name="Обычный 2 17 3" xfId="759"/>
    <cellStyle name="Обычный 2 17 3 2" xfId="12219"/>
    <cellStyle name="Обычный 2 17 30" xfId="1796"/>
    <cellStyle name="Обычный 2 17 31" xfId="1842"/>
    <cellStyle name="Обычный 2 17 32" xfId="1888"/>
    <cellStyle name="Обычный 2 17 33" xfId="1934"/>
    <cellStyle name="Обычный 2 17 34" xfId="1980"/>
    <cellStyle name="Обычный 2 17 35" xfId="2026"/>
    <cellStyle name="Обычный 2 17 36" xfId="2072"/>
    <cellStyle name="Обычный 2 17 37" xfId="2118"/>
    <cellStyle name="Обычный 2 17 38" xfId="2164"/>
    <cellStyle name="Обычный 2 17 39" xfId="2210"/>
    <cellStyle name="Обычный 2 17 4" xfId="836"/>
    <cellStyle name="Обычный 2 17 40" xfId="2256"/>
    <cellStyle name="Обычный 2 17 41" xfId="2302"/>
    <cellStyle name="Обычный 2 17 42" xfId="2348"/>
    <cellStyle name="Обычный 2 17 43" xfId="2394"/>
    <cellStyle name="Обычный 2 17 44" xfId="2440"/>
    <cellStyle name="Обычный 2 17 45" xfId="2486"/>
    <cellStyle name="Обычный 2 17 46" xfId="2532"/>
    <cellStyle name="Обычный 2 17 47" xfId="2578"/>
    <cellStyle name="Обычный 2 17 48" xfId="2624"/>
    <cellStyle name="Обычный 2 17 49" xfId="2670"/>
    <cellStyle name="Обычный 2 17 5" xfId="750"/>
    <cellStyle name="Обычный 2 17 50" xfId="2716"/>
    <cellStyle name="Обычный 2 17 51" xfId="2762"/>
    <cellStyle name="Обычный 2 17 52" xfId="2808"/>
    <cellStyle name="Обычный 2 17 53" xfId="2854"/>
    <cellStyle name="Обычный 2 17 54" xfId="2900"/>
    <cellStyle name="Обычный 2 17 55" xfId="2946"/>
    <cellStyle name="Обычный 2 17 56" xfId="2992"/>
    <cellStyle name="Обычный 2 17 57" xfId="3038"/>
    <cellStyle name="Обычный 2 17 58" xfId="3084"/>
    <cellStyle name="Обычный 2 17 59" xfId="3130"/>
    <cellStyle name="Обычный 2 17 6" xfId="845"/>
    <cellStyle name="Обычный 2 17 60" xfId="3176"/>
    <cellStyle name="Обычный 2 17 61" xfId="3222"/>
    <cellStyle name="Обычный 2 17 62" xfId="3269"/>
    <cellStyle name="Обычный 2 17 63" xfId="3315"/>
    <cellStyle name="Обычный 2 17 64" xfId="3361"/>
    <cellStyle name="Обычный 2 17 65" xfId="3407"/>
    <cellStyle name="Обычный 2 17 66" xfId="3453"/>
    <cellStyle name="Обычный 2 17 67" xfId="3499"/>
    <cellStyle name="Обычный 2 17 68" xfId="3545"/>
    <cellStyle name="Обычный 2 17 69" xfId="3591"/>
    <cellStyle name="Обычный 2 17 7" xfId="740"/>
    <cellStyle name="Обычный 2 17 70" xfId="3637"/>
    <cellStyle name="Обычный 2 17 71" xfId="3683"/>
    <cellStyle name="Обычный 2 17 72" xfId="3729"/>
    <cellStyle name="Обычный 2 17 73" xfId="3775"/>
    <cellStyle name="Обычный 2 17 74" xfId="3821"/>
    <cellStyle name="Обычный 2 17 75" xfId="3867"/>
    <cellStyle name="Обычный 2 17 76" xfId="3913"/>
    <cellStyle name="Обычный 2 17 77" xfId="3959"/>
    <cellStyle name="Обычный 2 17 78" xfId="4005"/>
    <cellStyle name="Обычный 2 17 79" xfId="4051"/>
    <cellStyle name="Обычный 2 17 8" xfId="878"/>
    <cellStyle name="Обычный 2 17 80" xfId="4097"/>
    <cellStyle name="Обычный 2 17 81" xfId="4143"/>
    <cellStyle name="Обычный 2 17 82" xfId="4189"/>
    <cellStyle name="Обычный 2 17 83" xfId="4235"/>
    <cellStyle name="Обычный 2 17 84" xfId="4281"/>
    <cellStyle name="Обычный 2 17 85" xfId="4327"/>
    <cellStyle name="Обычный 2 17 86" xfId="4373"/>
    <cellStyle name="Обычный 2 17 87" xfId="4419"/>
    <cellStyle name="Обычный 2 17 88" xfId="4465"/>
    <cellStyle name="Обычный 2 17 89" xfId="4511"/>
    <cellStyle name="Обычный 2 17 9" xfId="698"/>
    <cellStyle name="Обычный 2 17 90" xfId="4557"/>
    <cellStyle name="Обычный 2 17 91" xfId="4603"/>
    <cellStyle name="Обычный 2 17 92" xfId="4649"/>
    <cellStyle name="Обычный 2 17 93" xfId="4695"/>
    <cellStyle name="Обычный 2 17 94" xfId="4741"/>
    <cellStyle name="Обычный 2 17 95" xfId="4787"/>
    <cellStyle name="Обычный 2 17 96" xfId="4833"/>
    <cellStyle name="Обычный 2 17 97" xfId="4879"/>
    <cellStyle name="Обычный 2 17 98" xfId="4925"/>
    <cellStyle name="Обычный 2 17 99" xfId="4971"/>
    <cellStyle name="Обычный 2 170" xfId="380"/>
    <cellStyle name="Обычный 2 170 2" xfId="12220"/>
    <cellStyle name="Обычный 2 171" xfId="381"/>
    <cellStyle name="Обычный 2 171 2" xfId="12221"/>
    <cellStyle name="Обычный 2 172" xfId="382"/>
    <cellStyle name="Обычный 2 172 2" xfId="12222"/>
    <cellStyle name="Обычный 2 173" xfId="383"/>
    <cellStyle name="Обычный 2 173 2" xfId="12223"/>
    <cellStyle name="Обычный 2 174" xfId="384"/>
    <cellStyle name="Обычный 2 174 2" xfId="12224"/>
    <cellStyle name="Обычный 2 175" xfId="385"/>
    <cellStyle name="Обычный 2 175 2" xfId="12225"/>
    <cellStyle name="Обычный 2 176" xfId="386"/>
    <cellStyle name="Обычный 2 176 2" xfId="12226"/>
    <cellStyle name="Обычный 2 177" xfId="387"/>
    <cellStyle name="Обычный 2 177 2" xfId="12227"/>
    <cellStyle name="Обычный 2 178" xfId="388"/>
    <cellStyle name="Обычный 2 178 2" xfId="12228"/>
    <cellStyle name="Обычный 2 179" xfId="389"/>
    <cellStyle name="Обычный 2 179 2" xfId="12229"/>
    <cellStyle name="Обычный 2 18" xfId="180"/>
    <cellStyle name="Обычный 2 18 10" xfId="849"/>
    <cellStyle name="Обычный 2 18 100" xfId="4840"/>
    <cellStyle name="Обычный 2 18 101" xfId="4886"/>
    <cellStyle name="Обычный 2 18 102" xfId="4932"/>
    <cellStyle name="Обычный 2 18 103" xfId="4978"/>
    <cellStyle name="Обычный 2 18 104" xfId="5024"/>
    <cellStyle name="Обычный 2 18 105" xfId="5070"/>
    <cellStyle name="Обычный 2 18 106" xfId="5116"/>
    <cellStyle name="Обычный 2 18 107" xfId="5162"/>
    <cellStyle name="Обычный 2 18 108" xfId="5208"/>
    <cellStyle name="Обычный 2 18 109" xfId="5254"/>
    <cellStyle name="Обычный 2 18 11" xfId="733"/>
    <cellStyle name="Обычный 2 18 110" xfId="5300"/>
    <cellStyle name="Обычный 2 18 111" xfId="5346"/>
    <cellStyle name="Обычный 2 18 112" xfId="5392"/>
    <cellStyle name="Обычный 2 18 113" xfId="5438"/>
    <cellStyle name="Обычный 2 18 114" xfId="5484"/>
    <cellStyle name="Обычный 2 18 115" xfId="5530"/>
    <cellStyle name="Обычный 2 18 116" xfId="5576"/>
    <cellStyle name="Обычный 2 18 117" xfId="5622"/>
    <cellStyle name="Обычный 2 18 118" xfId="5668"/>
    <cellStyle name="Обычный 2 18 119" xfId="5714"/>
    <cellStyle name="Обычный 2 18 12" xfId="886"/>
    <cellStyle name="Обычный 2 18 120" xfId="5760"/>
    <cellStyle name="Обычный 2 18 121" xfId="5806"/>
    <cellStyle name="Обычный 2 18 122" xfId="5852"/>
    <cellStyle name="Обычный 2 18 123" xfId="5898"/>
    <cellStyle name="Обычный 2 18 124" xfId="5944"/>
    <cellStyle name="Обычный 2 18 125" xfId="5990"/>
    <cellStyle name="Обычный 2 18 126" xfId="6036"/>
    <cellStyle name="Обычный 2 18 127" xfId="6082"/>
    <cellStyle name="Обычный 2 18 128" xfId="6128"/>
    <cellStyle name="Обычный 2 18 129" xfId="6174"/>
    <cellStyle name="Обычный 2 18 13" xfId="692"/>
    <cellStyle name="Обычный 2 18 130" xfId="6220"/>
    <cellStyle name="Обычный 2 18 131" xfId="6266"/>
    <cellStyle name="Обычный 2 18 132" xfId="6312"/>
    <cellStyle name="Обычный 2 18 133" xfId="6358"/>
    <cellStyle name="Обычный 2 18 134" xfId="6404"/>
    <cellStyle name="Обычный 2 18 135" xfId="6450"/>
    <cellStyle name="Обычный 2 18 136" xfId="6496"/>
    <cellStyle name="Обычный 2 18 137" xfId="6542"/>
    <cellStyle name="Обычный 2 18 138" xfId="6588"/>
    <cellStyle name="Обычный 2 18 139" xfId="6634"/>
    <cellStyle name="Обычный 2 18 14" xfId="929"/>
    <cellStyle name="Обычный 2 18 140" xfId="6680"/>
    <cellStyle name="Обычный 2 18 141" xfId="6726"/>
    <cellStyle name="Обычный 2 18 142" xfId="6772"/>
    <cellStyle name="Обычный 2 18 143" xfId="6816"/>
    <cellStyle name="Обычный 2 18 144" xfId="6862"/>
    <cellStyle name="Обычный 2 18 145" xfId="6906"/>
    <cellStyle name="Обычный 2 18 146" xfId="6952"/>
    <cellStyle name="Обычный 2 18 147" xfId="6998"/>
    <cellStyle name="Обычный 2 18 148" xfId="7044"/>
    <cellStyle name="Обычный 2 18 149" xfId="7090"/>
    <cellStyle name="Обычный 2 18 15" xfId="648"/>
    <cellStyle name="Обычный 2 18 150" xfId="7136"/>
    <cellStyle name="Обычный 2 18 151" xfId="7182"/>
    <cellStyle name="Обычный 2 18 152" xfId="7228"/>
    <cellStyle name="Обычный 2 18 153" xfId="7274"/>
    <cellStyle name="Обычный 2 18 154" xfId="7308"/>
    <cellStyle name="Обычный 2 18 155" xfId="7448"/>
    <cellStyle name="Обычный 2 18 156" xfId="7400"/>
    <cellStyle name="Обычный 2 18 157" xfId="7540"/>
    <cellStyle name="Обычный 2 18 158" xfId="7494"/>
    <cellStyle name="Обычный 2 18 159" xfId="7632"/>
    <cellStyle name="Обычный 2 18 16" xfId="974"/>
    <cellStyle name="Обычный 2 18 160" xfId="7589"/>
    <cellStyle name="Обычный 2 18 161" xfId="7648"/>
    <cellStyle name="Обычный 2 18 162" xfId="7684"/>
    <cellStyle name="Обычный 2 18 163" xfId="7740"/>
    <cellStyle name="Обычный 2 18 164" xfId="7776"/>
    <cellStyle name="Обычный 2 18 165" xfId="7830"/>
    <cellStyle name="Обычный 2 18 166" xfId="7868"/>
    <cellStyle name="Обычный 2 18 167" xfId="7918"/>
    <cellStyle name="Обычный 2 18 168" xfId="7964"/>
    <cellStyle name="Обычный 2 18 169" xfId="8010"/>
    <cellStyle name="Обычный 2 18 17" xfId="1023"/>
    <cellStyle name="Обычный 2 18 170" xfId="8056"/>
    <cellStyle name="Обычный 2 18 171" xfId="8102"/>
    <cellStyle name="Обычный 2 18 172" xfId="8148"/>
    <cellStyle name="Обычный 2 18 173" xfId="8194"/>
    <cellStyle name="Обычный 2 18 174" xfId="8240"/>
    <cellStyle name="Обычный 2 18 175" xfId="8286"/>
    <cellStyle name="Обычный 2 18 176" xfId="8332"/>
    <cellStyle name="Обычный 2 18 177" xfId="8378"/>
    <cellStyle name="Обычный 2 18 178" xfId="8424"/>
    <cellStyle name="Обычный 2 18 179" xfId="8470"/>
    <cellStyle name="Обычный 2 18 18" xfId="1066"/>
    <cellStyle name="Обычный 2 18 180" xfId="8516"/>
    <cellStyle name="Обычный 2 18 181" xfId="8562"/>
    <cellStyle name="Обычный 2 18 182" xfId="8608"/>
    <cellStyle name="Обычный 2 18 183" xfId="8654"/>
    <cellStyle name="Обычный 2 18 184" xfId="8700"/>
    <cellStyle name="Обычный 2 18 185" xfId="8746"/>
    <cellStyle name="Обычный 2 18 186" xfId="8792"/>
    <cellStyle name="Обычный 2 18 187" xfId="8838"/>
    <cellStyle name="Обычный 2 18 188" xfId="8884"/>
    <cellStyle name="Обычный 2 18 189" xfId="8930"/>
    <cellStyle name="Обычный 2 18 19" xfId="1114"/>
    <cellStyle name="Обычный 2 18 190" xfId="8976"/>
    <cellStyle name="Обычный 2 18 191" xfId="9022"/>
    <cellStyle name="Обычный 2 18 192" xfId="9068"/>
    <cellStyle name="Обычный 2 18 193" xfId="9114"/>
    <cellStyle name="Обычный 2 18 194" xfId="9160"/>
    <cellStyle name="Обычный 2 18 195" xfId="9206"/>
    <cellStyle name="Обычный 2 18 196" xfId="9252"/>
    <cellStyle name="Обычный 2 18 197" xfId="9298"/>
    <cellStyle name="Обычный 2 18 198" xfId="9344"/>
    <cellStyle name="Обычный 2 18 199" xfId="9390"/>
    <cellStyle name="Обычный 2 18 2" xfId="390"/>
    <cellStyle name="Обычный 2 18 2 2" xfId="12004"/>
    <cellStyle name="Обычный 2 18 20" xfId="1158"/>
    <cellStyle name="Обычный 2 18 200" xfId="9436"/>
    <cellStyle name="Обычный 2 18 201" xfId="9482"/>
    <cellStyle name="Обычный 2 18 202" xfId="9528"/>
    <cellStyle name="Обычный 2 18 203" xfId="9574"/>
    <cellStyle name="Обычный 2 18 204" xfId="9620"/>
    <cellStyle name="Обычный 2 18 205" xfId="9666"/>
    <cellStyle name="Обычный 2 18 206" xfId="9712"/>
    <cellStyle name="Обычный 2 18 207" xfId="9758"/>
    <cellStyle name="Обычный 2 18 208" xfId="9804"/>
    <cellStyle name="Обычный 2 18 209" xfId="9850"/>
    <cellStyle name="Обычный 2 18 21" xfId="1205"/>
    <cellStyle name="Обычный 2 18 210" xfId="9896"/>
    <cellStyle name="Обычный 2 18 211" xfId="9942"/>
    <cellStyle name="Обычный 2 18 212" xfId="9988"/>
    <cellStyle name="Обычный 2 18 213" xfId="10034"/>
    <cellStyle name="Обычный 2 18 214" xfId="10080"/>
    <cellStyle name="Обычный 2 18 215" xfId="10126"/>
    <cellStyle name="Обычный 2 18 216" xfId="10172"/>
    <cellStyle name="Обычный 2 18 217" xfId="10218"/>
    <cellStyle name="Обычный 2 18 218" xfId="10264"/>
    <cellStyle name="Обычный 2 18 219" xfId="10310"/>
    <cellStyle name="Обычный 2 18 22" xfId="1251"/>
    <cellStyle name="Обычный 2 18 220" xfId="10356"/>
    <cellStyle name="Обычный 2 18 221" xfId="10402"/>
    <cellStyle name="Обычный 2 18 222" xfId="10448"/>
    <cellStyle name="Обычный 2 18 223" xfId="10494"/>
    <cellStyle name="Обычный 2 18 224" xfId="10540"/>
    <cellStyle name="Обычный 2 18 225" xfId="10586"/>
    <cellStyle name="Обычный 2 18 226" xfId="10632"/>
    <cellStyle name="Обычный 2 18 227" xfId="10678"/>
    <cellStyle name="Обычный 2 18 228" xfId="10724"/>
    <cellStyle name="Обычный 2 18 229" xfId="10770"/>
    <cellStyle name="Обычный 2 18 23" xfId="1297"/>
    <cellStyle name="Обычный 2 18 230" xfId="10816"/>
    <cellStyle name="Обычный 2 18 231" xfId="10862"/>
    <cellStyle name="Обычный 2 18 232" xfId="10908"/>
    <cellStyle name="Обычный 2 18 233" xfId="10954"/>
    <cellStyle name="Обычный 2 18 234" xfId="11000"/>
    <cellStyle name="Обычный 2 18 235" xfId="11046"/>
    <cellStyle name="Обычный 2 18 236" xfId="11090"/>
    <cellStyle name="Обычный 2 18 237" xfId="11134"/>
    <cellStyle name="Обычный 2 18 238" xfId="11178"/>
    <cellStyle name="Обычный 2 18 239" xfId="11221"/>
    <cellStyle name="Обычный 2 18 24" xfId="1343"/>
    <cellStyle name="Обычный 2 18 240" xfId="11264"/>
    <cellStyle name="Обычный 2 18 241" xfId="11307"/>
    <cellStyle name="Обычный 2 18 242" xfId="11350"/>
    <cellStyle name="Обычный 2 18 243" xfId="11393"/>
    <cellStyle name="Обычный 2 18 244" xfId="11435"/>
    <cellStyle name="Обычный 2 18 245" xfId="11477"/>
    <cellStyle name="Обычный 2 18 246" xfId="11518"/>
    <cellStyle name="Обычный 2 18 247" xfId="11559"/>
    <cellStyle name="Обычный 2 18 25" xfId="1389"/>
    <cellStyle name="Обычный 2 18 26" xfId="1435"/>
    <cellStyle name="Обычный 2 18 27" xfId="1481"/>
    <cellStyle name="Обычный 2 18 28" xfId="1527"/>
    <cellStyle name="Обычный 2 18 29" xfId="1573"/>
    <cellStyle name="Обычный 2 18 3" xfId="770"/>
    <cellStyle name="Обычный 2 18 3 2" xfId="12230"/>
    <cellStyle name="Обычный 2 18 30" xfId="1619"/>
    <cellStyle name="Обычный 2 18 31" xfId="1665"/>
    <cellStyle name="Обычный 2 18 32" xfId="1711"/>
    <cellStyle name="Обычный 2 18 33" xfId="1757"/>
    <cellStyle name="Обычный 2 18 34" xfId="1803"/>
    <cellStyle name="Обычный 2 18 35" xfId="1849"/>
    <cellStyle name="Обычный 2 18 36" xfId="1895"/>
    <cellStyle name="Обычный 2 18 37" xfId="1941"/>
    <cellStyle name="Обычный 2 18 38" xfId="1987"/>
    <cellStyle name="Обычный 2 18 39" xfId="2033"/>
    <cellStyle name="Обычный 2 18 4" xfId="823"/>
    <cellStyle name="Обычный 2 18 40" xfId="2079"/>
    <cellStyle name="Обычный 2 18 41" xfId="2125"/>
    <cellStyle name="Обычный 2 18 42" xfId="2171"/>
    <cellStyle name="Обычный 2 18 43" xfId="2217"/>
    <cellStyle name="Обычный 2 18 44" xfId="2263"/>
    <cellStyle name="Обычный 2 18 45" xfId="2309"/>
    <cellStyle name="Обычный 2 18 46" xfId="2355"/>
    <cellStyle name="Обычный 2 18 47" xfId="2401"/>
    <cellStyle name="Обычный 2 18 48" xfId="2447"/>
    <cellStyle name="Обычный 2 18 49" xfId="2493"/>
    <cellStyle name="Обычный 2 18 5" xfId="764"/>
    <cellStyle name="Обычный 2 18 50" xfId="2539"/>
    <cellStyle name="Обычный 2 18 51" xfId="2585"/>
    <cellStyle name="Обычный 2 18 52" xfId="2631"/>
    <cellStyle name="Обычный 2 18 53" xfId="2677"/>
    <cellStyle name="Обычный 2 18 54" xfId="2723"/>
    <cellStyle name="Обычный 2 18 55" xfId="2769"/>
    <cellStyle name="Обычный 2 18 56" xfId="2815"/>
    <cellStyle name="Обычный 2 18 57" xfId="2861"/>
    <cellStyle name="Обычный 2 18 58" xfId="2907"/>
    <cellStyle name="Обычный 2 18 59" xfId="2953"/>
    <cellStyle name="Обычный 2 18 6" xfId="830"/>
    <cellStyle name="Обычный 2 18 60" xfId="2999"/>
    <cellStyle name="Обычный 2 18 61" xfId="3045"/>
    <cellStyle name="Обычный 2 18 62" xfId="3091"/>
    <cellStyle name="Обычный 2 18 63" xfId="3137"/>
    <cellStyle name="Обычный 2 18 64" xfId="3183"/>
    <cellStyle name="Обычный 2 18 65" xfId="3229"/>
    <cellStyle name="Обычный 2 18 66" xfId="3276"/>
    <cellStyle name="Обычный 2 18 67" xfId="3322"/>
    <cellStyle name="Обычный 2 18 68" xfId="3368"/>
    <cellStyle name="Обычный 2 18 69" xfId="3414"/>
    <cellStyle name="Обычный 2 18 7" xfId="756"/>
    <cellStyle name="Обычный 2 18 70" xfId="3460"/>
    <cellStyle name="Обычный 2 18 71" xfId="3506"/>
    <cellStyle name="Обычный 2 18 72" xfId="3552"/>
    <cellStyle name="Обычный 2 18 73" xfId="3598"/>
    <cellStyle name="Обычный 2 18 74" xfId="3644"/>
    <cellStyle name="Обычный 2 18 75" xfId="3690"/>
    <cellStyle name="Обычный 2 18 76" xfId="3736"/>
    <cellStyle name="Обычный 2 18 77" xfId="3782"/>
    <cellStyle name="Обычный 2 18 78" xfId="3828"/>
    <cellStyle name="Обычный 2 18 79" xfId="3874"/>
    <cellStyle name="Обычный 2 18 8" xfId="838"/>
    <cellStyle name="Обычный 2 18 80" xfId="3920"/>
    <cellStyle name="Обычный 2 18 81" xfId="3966"/>
    <cellStyle name="Обычный 2 18 82" xfId="4012"/>
    <cellStyle name="Обычный 2 18 83" xfId="4058"/>
    <cellStyle name="Обычный 2 18 84" xfId="4104"/>
    <cellStyle name="Обычный 2 18 85" xfId="4150"/>
    <cellStyle name="Обычный 2 18 86" xfId="4196"/>
    <cellStyle name="Обычный 2 18 87" xfId="4242"/>
    <cellStyle name="Обычный 2 18 88" xfId="4288"/>
    <cellStyle name="Обычный 2 18 89" xfId="4334"/>
    <cellStyle name="Обычный 2 18 9" xfId="745"/>
    <cellStyle name="Обычный 2 18 90" xfId="4380"/>
    <cellStyle name="Обычный 2 18 91" xfId="4426"/>
    <cellStyle name="Обычный 2 18 92" xfId="4472"/>
    <cellStyle name="Обычный 2 18 93" xfId="4518"/>
    <cellStyle name="Обычный 2 18 94" xfId="4564"/>
    <cellStyle name="Обычный 2 18 95" xfId="4610"/>
    <cellStyle name="Обычный 2 18 96" xfId="4656"/>
    <cellStyle name="Обычный 2 18 97" xfId="4702"/>
    <cellStyle name="Обычный 2 18 98" xfId="4748"/>
    <cellStyle name="Обычный 2 18 99" xfId="4794"/>
    <cellStyle name="Обычный 2 180" xfId="391"/>
    <cellStyle name="Обычный 2 180 2" xfId="12231"/>
    <cellStyle name="Обычный 2 181" xfId="392"/>
    <cellStyle name="Обычный 2 181 2" xfId="12232"/>
    <cellStyle name="Обычный 2 182" xfId="393"/>
    <cellStyle name="Обычный 2 182 2" xfId="12233"/>
    <cellStyle name="Обычный 2 183" xfId="394"/>
    <cellStyle name="Обычный 2 183 2" xfId="12234"/>
    <cellStyle name="Обычный 2 184" xfId="395"/>
    <cellStyle name="Обычный 2 184 2" xfId="12235"/>
    <cellStyle name="Обычный 2 185" xfId="396"/>
    <cellStyle name="Обычный 2 185 2" xfId="12236"/>
    <cellStyle name="Обычный 2 186" xfId="397"/>
    <cellStyle name="Обычный 2 186 2" xfId="12237"/>
    <cellStyle name="Обычный 2 187" xfId="398"/>
    <cellStyle name="Обычный 2 187 2" xfId="12238"/>
    <cellStyle name="Обычный 2 188" xfId="399"/>
    <cellStyle name="Обычный 2 188 2" xfId="12239"/>
    <cellStyle name="Обычный 2 189" xfId="400"/>
    <cellStyle name="Обычный 2 189 2" xfId="12240"/>
    <cellStyle name="Обычный 2 19" xfId="195"/>
    <cellStyle name="Обычный 2 19 10" xfId="827"/>
    <cellStyle name="Обычный 2 19 100" xfId="4652"/>
    <cellStyle name="Обычный 2 19 101" xfId="4698"/>
    <cellStyle name="Обычный 2 19 102" xfId="4744"/>
    <cellStyle name="Обычный 2 19 103" xfId="4790"/>
    <cellStyle name="Обычный 2 19 104" xfId="4836"/>
    <cellStyle name="Обычный 2 19 105" xfId="4882"/>
    <cellStyle name="Обычный 2 19 106" xfId="4928"/>
    <cellStyle name="Обычный 2 19 107" xfId="4974"/>
    <cellStyle name="Обычный 2 19 108" xfId="5020"/>
    <cellStyle name="Обычный 2 19 109" xfId="5066"/>
    <cellStyle name="Обычный 2 19 11" xfId="757"/>
    <cellStyle name="Обычный 2 19 110" xfId="5112"/>
    <cellStyle name="Обычный 2 19 111" xfId="5158"/>
    <cellStyle name="Обычный 2 19 112" xfId="5204"/>
    <cellStyle name="Обычный 2 19 113" xfId="5250"/>
    <cellStyle name="Обычный 2 19 114" xfId="5296"/>
    <cellStyle name="Обычный 2 19 115" xfId="5342"/>
    <cellStyle name="Обычный 2 19 116" xfId="5388"/>
    <cellStyle name="Обычный 2 19 117" xfId="5434"/>
    <cellStyle name="Обычный 2 19 118" xfId="5480"/>
    <cellStyle name="Обычный 2 19 119" xfId="5526"/>
    <cellStyle name="Обычный 2 19 12" xfId="834"/>
    <cellStyle name="Обычный 2 19 120" xfId="5572"/>
    <cellStyle name="Обычный 2 19 121" xfId="5618"/>
    <cellStyle name="Обычный 2 19 122" xfId="5664"/>
    <cellStyle name="Обычный 2 19 123" xfId="5710"/>
    <cellStyle name="Обычный 2 19 124" xfId="5756"/>
    <cellStyle name="Обычный 2 19 125" xfId="5802"/>
    <cellStyle name="Обычный 2 19 126" xfId="5848"/>
    <cellStyle name="Обычный 2 19 127" xfId="5894"/>
    <cellStyle name="Обычный 2 19 128" xfId="5940"/>
    <cellStyle name="Обычный 2 19 129" xfId="5986"/>
    <cellStyle name="Обычный 2 19 13" xfId="747"/>
    <cellStyle name="Обычный 2 19 130" xfId="6032"/>
    <cellStyle name="Обычный 2 19 131" xfId="6078"/>
    <cellStyle name="Обычный 2 19 132" xfId="6124"/>
    <cellStyle name="Обычный 2 19 133" xfId="6170"/>
    <cellStyle name="Обычный 2 19 134" xfId="6216"/>
    <cellStyle name="Обычный 2 19 135" xfId="6262"/>
    <cellStyle name="Обычный 2 19 136" xfId="6308"/>
    <cellStyle name="Обычный 2 19 137" xfId="6354"/>
    <cellStyle name="Обычный 2 19 138" xfId="6400"/>
    <cellStyle name="Обычный 2 19 139" xfId="6446"/>
    <cellStyle name="Обычный 2 19 14" xfId="843"/>
    <cellStyle name="Обычный 2 19 140" xfId="6492"/>
    <cellStyle name="Обычный 2 19 141" xfId="6538"/>
    <cellStyle name="Обычный 2 19 142" xfId="6584"/>
    <cellStyle name="Обычный 2 19 143" xfId="6630"/>
    <cellStyle name="Обычный 2 19 144" xfId="6676"/>
    <cellStyle name="Обычный 2 19 145" xfId="6722"/>
    <cellStyle name="Обычный 2 19 146" xfId="6768"/>
    <cellStyle name="Обычный 2 19 147" xfId="6812"/>
    <cellStyle name="Обычный 2 19 148" xfId="6858"/>
    <cellStyle name="Обычный 2 19 149" xfId="6902"/>
    <cellStyle name="Обычный 2 19 15" xfId="735"/>
    <cellStyle name="Обычный 2 19 150" xfId="6948"/>
    <cellStyle name="Обычный 2 19 151" xfId="6994"/>
    <cellStyle name="Обычный 2 19 152" xfId="7040"/>
    <cellStyle name="Обычный 2 19 153" xfId="7086"/>
    <cellStyle name="Обычный 2 19 154" xfId="7034"/>
    <cellStyle name="Обычный 2 19 155" xfId="7264"/>
    <cellStyle name="Обычный 2 19 156" xfId="7132"/>
    <cellStyle name="Обычный 2 19 157" xfId="7356"/>
    <cellStyle name="Обычный 2 19 158" xfId="7227"/>
    <cellStyle name="Обычный 2 19 159" xfId="7370"/>
    <cellStyle name="Обычный 2 19 16" xfId="880"/>
    <cellStyle name="Обычный 2 19 160" xfId="7320"/>
    <cellStyle name="Обычный 2 19 161" xfId="7462"/>
    <cellStyle name="Обычный 2 19 162" xfId="7416"/>
    <cellStyle name="Обычный 2 19 163" xfId="7554"/>
    <cellStyle name="Обычный 2 19 164" xfId="7584"/>
    <cellStyle name="Обычный 2 19 165" xfId="7644"/>
    <cellStyle name="Обычный 2 19 166" xfId="7678"/>
    <cellStyle name="Обычный 2 19 167" xfId="7734"/>
    <cellStyle name="Обычный 2 19 168" xfId="7771"/>
    <cellStyle name="Обычный 2 19 169" xfId="7826"/>
    <cellStyle name="Обычный 2 19 17" xfId="695"/>
    <cellStyle name="Обычный 2 19 170" xfId="7864"/>
    <cellStyle name="Обычный 2 19 171" xfId="7914"/>
    <cellStyle name="Обычный 2 19 172" xfId="7960"/>
    <cellStyle name="Обычный 2 19 173" xfId="8006"/>
    <cellStyle name="Обычный 2 19 174" xfId="8052"/>
    <cellStyle name="Обычный 2 19 175" xfId="8098"/>
    <cellStyle name="Обычный 2 19 176" xfId="8144"/>
    <cellStyle name="Обычный 2 19 177" xfId="8190"/>
    <cellStyle name="Обычный 2 19 178" xfId="8236"/>
    <cellStyle name="Обычный 2 19 179" xfId="8282"/>
    <cellStyle name="Обычный 2 19 18" xfId="923"/>
    <cellStyle name="Обычный 2 19 180" xfId="8328"/>
    <cellStyle name="Обычный 2 19 181" xfId="8374"/>
    <cellStyle name="Обычный 2 19 182" xfId="8420"/>
    <cellStyle name="Обычный 2 19 183" xfId="8466"/>
    <cellStyle name="Обычный 2 19 184" xfId="8512"/>
    <cellStyle name="Обычный 2 19 185" xfId="8558"/>
    <cellStyle name="Обычный 2 19 186" xfId="8604"/>
    <cellStyle name="Обычный 2 19 187" xfId="8650"/>
    <cellStyle name="Обычный 2 19 188" xfId="8696"/>
    <cellStyle name="Обычный 2 19 189" xfId="8742"/>
    <cellStyle name="Обычный 2 19 19" xfId="652"/>
    <cellStyle name="Обычный 2 19 190" xfId="8788"/>
    <cellStyle name="Обычный 2 19 191" xfId="8834"/>
    <cellStyle name="Обычный 2 19 192" xfId="8880"/>
    <cellStyle name="Обычный 2 19 193" xfId="8926"/>
    <cellStyle name="Обычный 2 19 194" xfId="8972"/>
    <cellStyle name="Обычный 2 19 195" xfId="9018"/>
    <cellStyle name="Обычный 2 19 196" xfId="9064"/>
    <cellStyle name="Обычный 2 19 197" xfId="9110"/>
    <cellStyle name="Обычный 2 19 198" xfId="9156"/>
    <cellStyle name="Обычный 2 19 199" xfId="9202"/>
    <cellStyle name="Обычный 2 19 2" xfId="401"/>
    <cellStyle name="Обычный 2 19 2 2" xfId="12005"/>
    <cellStyle name="Обычный 2 19 20" xfId="970"/>
    <cellStyle name="Обычный 2 19 200" xfId="9248"/>
    <cellStyle name="Обычный 2 19 201" xfId="9294"/>
    <cellStyle name="Обычный 2 19 202" xfId="9340"/>
    <cellStyle name="Обычный 2 19 203" xfId="9386"/>
    <cellStyle name="Обычный 2 19 204" xfId="9432"/>
    <cellStyle name="Обычный 2 19 205" xfId="9478"/>
    <cellStyle name="Обычный 2 19 206" xfId="9524"/>
    <cellStyle name="Обычный 2 19 207" xfId="9570"/>
    <cellStyle name="Обычный 2 19 208" xfId="9616"/>
    <cellStyle name="Обычный 2 19 209" xfId="9662"/>
    <cellStyle name="Обычный 2 19 21" xfId="1018"/>
    <cellStyle name="Обычный 2 19 210" xfId="9708"/>
    <cellStyle name="Обычный 2 19 211" xfId="9754"/>
    <cellStyle name="Обычный 2 19 212" xfId="9800"/>
    <cellStyle name="Обычный 2 19 213" xfId="9846"/>
    <cellStyle name="Обычный 2 19 214" xfId="9892"/>
    <cellStyle name="Обычный 2 19 215" xfId="9938"/>
    <cellStyle name="Обычный 2 19 216" xfId="9984"/>
    <cellStyle name="Обычный 2 19 217" xfId="10030"/>
    <cellStyle name="Обычный 2 19 218" xfId="10076"/>
    <cellStyle name="Обычный 2 19 219" xfId="10122"/>
    <cellStyle name="Обычный 2 19 22" xfId="1062"/>
    <cellStyle name="Обычный 2 19 220" xfId="10168"/>
    <cellStyle name="Обычный 2 19 221" xfId="10214"/>
    <cellStyle name="Обычный 2 19 222" xfId="10260"/>
    <cellStyle name="Обычный 2 19 223" xfId="10306"/>
    <cellStyle name="Обычный 2 19 224" xfId="10352"/>
    <cellStyle name="Обычный 2 19 225" xfId="10398"/>
    <cellStyle name="Обычный 2 19 226" xfId="10444"/>
    <cellStyle name="Обычный 2 19 227" xfId="10490"/>
    <cellStyle name="Обычный 2 19 228" xfId="10536"/>
    <cellStyle name="Обычный 2 19 229" xfId="10582"/>
    <cellStyle name="Обычный 2 19 23" xfId="1110"/>
    <cellStyle name="Обычный 2 19 230" xfId="10628"/>
    <cellStyle name="Обычный 2 19 231" xfId="10674"/>
    <cellStyle name="Обычный 2 19 232" xfId="10720"/>
    <cellStyle name="Обычный 2 19 233" xfId="10766"/>
    <cellStyle name="Обычный 2 19 234" xfId="10812"/>
    <cellStyle name="Обычный 2 19 235" xfId="10858"/>
    <cellStyle name="Обычный 2 19 236" xfId="10904"/>
    <cellStyle name="Обычный 2 19 237" xfId="10950"/>
    <cellStyle name="Обычный 2 19 238" xfId="10996"/>
    <cellStyle name="Обычный 2 19 239" xfId="11042"/>
    <cellStyle name="Обычный 2 19 24" xfId="1154"/>
    <cellStyle name="Обычный 2 19 240" xfId="11086"/>
    <cellStyle name="Обычный 2 19 241" xfId="11130"/>
    <cellStyle name="Обычный 2 19 242" xfId="11174"/>
    <cellStyle name="Обычный 2 19 243" xfId="11218"/>
    <cellStyle name="Обычный 2 19 244" xfId="11261"/>
    <cellStyle name="Обычный 2 19 245" xfId="11304"/>
    <cellStyle name="Обычный 2 19 246" xfId="11347"/>
    <cellStyle name="Обычный 2 19 247" xfId="11390"/>
    <cellStyle name="Обычный 2 19 25" xfId="1201"/>
    <cellStyle name="Обычный 2 19 26" xfId="1247"/>
    <cellStyle name="Обычный 2 19 27" xfId="1293"/>
    <cellStyle name="Обычный 2 19 28" xfId="1339"/>
    <cellStyle name="Обычный 2 19 29" xfId="1385"/>
    <cellStyle name="Обычный 2 19 3" xfId="781"/>
    <cellStyle name="Обычный 2 19 3 2" xfId="12241"/>
    <cellStyle name="Обычный 2 19 30" xfId="1431"/>
    <cellStyle name="Обычный 2 19 31" xfId="1477"/>
    <cellStyle name="Обычный 2 19 32" xfId="1523"/>
    <cellStyle name="Обычный 2 19 33" xfId="1569"/>
    <cellStyle name="Обычный 2 19 34" xfId="1615"/>
    <cellStyle name="Обычный 2 19 35" xfId="1661"/>
    <cellStyle name="Обычный 2 19 36" xfId="1707"/>
    <cellStyle name="Обычный 2 19 37" xfId="1753"/>
    <cellStyle name="Обычный 2 19 38" xfId="1799"/>
    <cellStyle name="Обычный 2 19 39" xfId="1845"/>
    <cellStyle name="Обычный 2 19 4" xfId="811"/>
    <cellStyle name="Обычный 2 19 40" xfId="1891"/>
    <cellStyle name="Обычный 2 19 41" xfId="1937"/>
    <cellStyle name="Обычный 2 19 42" xfId="1983"/>
    <cellStyle name="Обычный 2 19 43" xfId="2029"/>
    <cellStyle name="Обычный 2 19 44" xfId="2075"/>
    <cellStyle name="Обычный 2 19 45" xfId="2121"/>
    <cellStyle name="Обычный 2 19 46" xfId="2167"/>
    <cellStyle name="Обычный 2 19 47" xfId="2213"/>
    <cellStyle name="Обычный 2 19 48" xfId="2259"/>
    <cellStyle name="Обычный 2 19 49" xfId="2305"/>
    <cellStyle name="Обычный 2 19 5" xfId="777"/>
    <cellStyle name="Обычный 2 19 50" xfId="2351"/>
    <cellStyle name="Обычный 2 19 51" xfId="2397"/>
    <cellStyle name="Обычный 2 19 52" xfId="2443"/>
    <cellStyle name="Обычный 2 19 53" xfId="2489"/>
    <cellStyle name="Обычный 2 19 54" xfId="2535"/>
    <cellStyle name="Обычный 2 19 55" xfId="2581"/>
    <cellStyle name="Обычный 2 19 56" xfId="2627"/>
    <cellStyle name="Обычный 2 19 57" xfId="2673"/>
    <cellStyle name="Обычный 2 19 58" xfId="2719"/>
    <cellStyle name="Обычный 2 19 59" xfId="2765"/>
    <cellStyle name="Обычный 2 19 6" xfId="816"/>
    <cellStyle name="Обычный 2 19 60" xfId="2811"/>
    <cellStyle name="Обычный 2 19 61" xfId="2857"/>
    <cellStyle name="Обычный 2 19 62" xfId="2903"/>
    <cellStyle name="Обычный 2 19 63" xfId="2949"/>
    <cellStyle name="Обычный 2 19 64" xfId="2995"/>
    <cellStyle name="Обычный 2 19 65" xfId="3041"/>
    <cellStyle name="Обычный 2 19 66" xfId="3087"/>
    <cellStyle name="Обычный 2 19 67" xfId="3133"/>
    <cellStyle name="Обычный 2 19 68" xfId="3179"/>
    <cellStyle name="Обычный 2 19 69" xfId="3225"/>
    <cellStyle name="Обычный 2 19 7" xfId="772"/>
    <cellStyle name="Обычный 2 19 70" xfId="3272"/>
    <cellStyle name="Обычный 2 19 71" xfId="3318"/>
    <cellStyle name="Обычный 2 19 72" xfId="3364"/>
    <cellStyle name="Обычный 2 19 73" xfId="3410"/>
    <cellStyle name="Обычный 2 19 74" xfId="3456"/>
    <cellStyle name="Обычный 2 19 75" xfId="3502"/>
    <cellStyle name="Обычный 2 19 76" xfId="3548"/>
    <cellStyle name="Обычный 2 19 77" xfId="3594"/>
    <cellStyle name="Обычный 2 19 78" xfId="3640"/>
    <cellStyle name="Обычный 2 19 79" xfId="3686"/>
    <cellStyle name="Обычный 2 19 8" xfId="820"/>
    <cellStyle name="Обычный 2 19 80" xfId="3732"/>
    <cellStyle name="Обычный 2 19 81" xfId="3778"/>
    <cellStyle name="Обычный 2 19 82" xfId="3824"/>
    <cellStyle name="Обычный 2 19 83" xfId="3870"/>
    <cellStyle name="Обычный 2 19 84" xfId="3916"/>
    <cellStyle name="Обычный 2 19 85" xfId="3962"/>
    <cellStyle name="Обычный 2 19 86" xfId="4008"/>
    <cellStyle name="Обычный 2 19 87" xfId="4054"/>
    <cellStyle name="Обычный 2 19 88" xfId="4100"/>
    <cellStyle name="Обычный 2 19 89" xfId="4146"/>
    <cellStyle name="Обычный 2 19 9" xfId="765"/>
    <cellStyle name="Обычный 2 19 90" xfId="4192"/>
    <cellStyle name="Обычный 2 19 91" xfId="4238"/>
    <cellStyle name="Обычный 2 19 92" xfId="4284"/>
    <cellStyle name="Обычный 2 19 93" xfId="4330"/>
    <cellStyle name="Обычный 2 19 94" xfId="4376"/>
    <cellStyle name="Обычный 2 19 95" xfId="4422"/>
    <cellStyle name="Обычный 2 19 96" xfId="4468"/>
    <cellStyle name="Обычный 2 19 97" xfId="4514"/>
    <cellStyle name="Обычный 2 19 98" xfId="4560"/>
    <cellStyle name="Обычный 2 19 99" xfId="4606"/>
    <cellStyle name="Обычный 2 190" xfId="402"/>
    <cellStyle name="Обычный 2 190 2" xfId="12242"/>
    <cellStyle name="Обычный 2 191" xfId="403"/>
    <cellStyle name="Обычный 2 191 2" xfId="12243"/>
    <cellStyle name="Обычный 2 192" xfId="404"/>
    <cellStyle name="Обычный 2 192 2" xfId="12244"/>
    <cellStyle name="Обычный 2 193" xfId="405"/>
    <cellStyle name="Обычный 2 193 2" xfId="12245"/>
    <cellStyle name="Обычный 2 194" xfId="406"/>
    <cellStyle name="Обычный 2 194 2" xfId="12246"/>
    <cellStyle name="Обычный 2 195" xfId="407"/>
    <cellStyle name="Обычный 2 195 2" xfId="12247"/>
    <cellStyle name="Обычный 2 196" xfId="408"/>
    <cellStyle name="Обычный 2 196 2" xfId="12248"/>
    <cellStyle name="Обычный 2 197" xfId="409"/>
    <cellStyle name="Обычный 2 197 2" xfId="12249"/>
    <cellStyle name="Обычный 2 198" xfId="410"/>
    <cellStyle name="Обычный 2 198 2" xfId="12250"/>
    <cellStyle name="Обычный 2 199" xfId="411"/>
    <cellStyle name="Обычный 2 199 2" xfId="12251"/>
    <cellStyle name="Обычный 2 2" xfId="2"/>
    <cellStyle name="Обычный 2 2 10" xfId="806"/>
    <cellStyle name="Обычный 2 2 100" xfId="4278"/>
    <cellStyle name="Обычный 2 2 101" xfId="4324"/>
    <cellStyle name="Обычный 2 2 102" xfId="4370"/>
    <cellStyle name="Обычный 2 2 103" xfId="4416"/>
    <cellStyle name="Обычный 2 2 104" xfId="4462"/>
    <cellStyle name="Обычный 2 2 105" xfId="4508"/>
    <cellStyle name="Обычный 2 2 106" xfId="4554"/>
    <cellStyle name="Обычный 2 2 107" xfId="4600"/>
    <cellStyle name="Обычный 2 2 108" xfId="4646"/>
    <cellStyle name="Обычный 2 2 109" xfId="4692"/>
    <cellStyle name="Обычный 2 2 11" xfId="780"/>
    <cellStyle name="Обычный 2 2 110" xfId="4738"/>
    <cellStyle name="Обычный 2 2 111" xfId="4784"/>
    <cellStyle name="Обычный 2 2 112" xfId="4830"/>
    <cellStyle name="Обычный 2 2 113" xfId="4876"/>
    <cellStyle name="Обычный 2 2 114" xfId="4922"/>
    <cellStyle name="Обычный 2 2 115" xfId="4968"/>
    <cellStyle name="Обычный 2 2 116" xfId="5014"/>
    <cellStyle name="Обычный 2 2 117" xfId="5060"/>
    <cellStyle name="Обычный 2 2 118" xfId="5106"/>
    <cellStyle name="Обычный 2 2 119" xfId="5152"/>
    <cellStyle name="Обычный 2 2 12" xfId="809"/>
    <cellStyle name="Обычный 2 2 120" xfId="5198"/>
    <cellStyle name="Обычный 2 2 121" xfId="5244"/>
    <cellStyle name="Обычный 2 2 122" xfId="5290"/>
    <cellStyle name="Обычный 2 2 123" xfId="5336"/>
    <cellStyle name="Обычный 2 2 124" xfId="5382"/>
    <cellStyle name="Обычный 2 2 125" xfId="5428"/>
    <cellStyle name="Обычный 2 2 126" xfId="5474"/>
    <cellStyle name="Обычный 2 2 127" xfId="5520"/>
    <cellStyle name="Обычный 2 2 128" xfId="5566"/>
    <cellStyle name="Обычный 2 2 129" xfId="5612"/>
    <cellStyle name="Обычный 2 2 13" xfId="776"/>
    <cellStyle name="Обычный 2 2 130" xfId="5658"/>
    <cellStyle name="Обычный 2 2 131" xfId="5704"/>
    <cellStyle name="Обычный 2 2 132" xfId="5750"/>
    <cellStyle name="Обычный 2 2 133" xfId="5796"/>
    <cellStyle name="Обычный 2 2 134" xfId="5842"/>
    <cellStyle name="Обычный 2 2 135" xfId="5888"/>
    <cellStyle name="Обычный 2 2 136" xfId="5934"/>
    <cellStyle name="Обычный 2 2 137" xfId="5980"/>
    <cellStyle name="Обычный 2 2 138" xfId="6026"/>
    <cellStyle name="Обычный 2 2 139" xfId="6072"/>
    <cellStyle name="Обычный 2 2 14" xfId="814"/>
    <cellStyle name="Обычный 2 2 140" xfId="6118"/>
    <cellStyle name="Обычный 2 2 141" xfId="6164"/>
    <cellStyle name="Обычный 2 2 142" xfId="6210"/>
    <cellStyle name="Обычный 2 2 143" xfId="6256"/>
    <cellStyle name="Обычный 2 2 144" xfId="6302"/>
    <cellStyle name="Обычный 2 2 145" xfId="6348"/>
    <cellStyle name="Обычный 2 2 146" xfId="6394"/>
    <cellStyle name="Обычный 2 2 147" xfId="6440"/>
    <cellStyle name="Обычный 2 2 148" xfId="6486"/>
    <cellStyle name="Обычный 2 2 149" xfId="6532"/>
    <cellStyle name="Обычный 2 2 15" xfId="771"/>
    <cellStyle name="Обычный 2 2 150" xfId="6578"/>
    <cellStyle name="Обычный 2 2 151" xfId="6624"/>
    <cellStyle name="Обычный 2 2 152" xfId="6670"/>
    <cellStyle name="Обычный 2 2 153" xfId="6716"/>
    <cellStyle name="Обычный 2 2 154" xfId="794"/>
    <cellStyle name="Обычный 2 2 155" xfId="6986"/>
    <cellStyle name="Обычный 2 2 156" xfId="796"/>
    <cellStyle name="Обычный 2 2 157" xfId="6997"/>
    <cellStyle name="Обычный 2 2 158" xfId="6762"/>
    <cellStyle name="Обычный 2 2 159" xfId="7089"/>
    <cellStyle name="Обычный 2 2 16" xfId="819"/>
    <cellStyle name="Обычный 2 2 160" xfId="6940"/>
    <cellStyle name="Обычный 2 2 161" xfId="7178"/>
    <cellStyle name="Обычный 2 2 162" xfId="7032"/>
    <cellStyle name="Обычный 2 2 163" xfId="7262"/>
    <cellStyle name="Обычный 2 2 164" xfId="7126"/>
    <cellStyle name="Обычный 2 2 165" xfId="7354"/>
    <cellStyle name="Обычный 2 2 166" xfId="7224"/>
    <cellStyle name="Обычный 2 2 167" xfId="7368"/>
    <cellStyle name="Обычный 2 2 168" xfId="7319"/>
    <cellStyle name="Обычный 2 2 169" xfId="7460"/>
    <cellStyle name="Обычный 2 2 17" xfId="766"/>
    <cellStyle name="Обычный 2 2 170" xfId="7412"/>
    <cellStyle name="Обычный 2 2 171" xfId="7549"/>
    <cellStyle name="Обычный 2 2 172" xfId="7504"/>
    <cellStyle name="Обычный 2 2 173" xfId="7638"/>
    <cellStyle name="Обычный 2 2 174" xfId="7596"/>
    <cellStyle name="Обычный 2 2 175" xfId="7729"/>
    <cellStyle name="Обычный 2 2 176" xfId="7766"/>
    <cellStyle name="Обычный 2 2 177" xfId="7820"/>
    <cellStyle name="Обычный 2 2 178" xfId="7858"/>
    <cellStyle name="Обычный 2 2 179" xfId="7908"/>
    <cellStyle name="Обычный 2 2 18" xfId="826"/>
    <cellStyle name="Обычный 2 2 180" xfId="7954"/>
    <cellStyle name="Обычный 2 2 181" xfId="8000"/>
    <cellStyle name="Обычный 2 2 182" xfId="8046"/>
    <cellStyle name="Обычный 2 2 183" xfId="8092"/>
    <cellStyle name="Обычный 2 2 184" xfId="8138"/>
    <cellStyle name="Обычный 2 2 185" xfId="8184"/>
    <cellStyle name="Обычный 2 2 186" xfId="8230"/>
    <cellStyle name="Обычный 2 2 187" xfId="8276"/>
    <cellStyle name="Обычный 2 2 188" xfId="8322"/>
    <cellStyle name="Обычный 2 2 189" xfId="8368"/>
    <cellStyle name="Обычный 2 2 19" xfId="758"/>
    <cellStyle name="Обычный 2 2 190" xfId="8414"/>
    <cellStyle name="Обычный 2 2 191" xfId="8460"/>
    <cellStyle name="Обычный 2 2 192" xfId="8506"/>
    <cellStyle name="Обычный 2 2 193" xfId="8552"/>
    <cellStyle name="Обычный 2 2 194" xfId="8598"/>
    <cellStyle name="Обычный 2 2 195" xfId="8644"/>
    <cellStyle name="Обычный 2 2 196" xfId="8690"/>
    <cellStyle name="Обычный 2 2 197" xfId="8736"/>
    <cellStyle name="Обычный 2 2 198" xfId="8782"/>
    <cellStyle name="Обычный 2 2 199" xfId="8828"/>
    <cellStyle name="Обычный 2 2 2" xfId="412"/>
    <cellStyle name="Обычный 2 2 2 2" xfId="12006"/>
    <cellStyle name="Обычный 2 2 20" xfId="833"/>
    <cellStyle name="Обычный 2 2 200" xfId="8874"/>
    <cellStyle name="Обычный 2 2 201" xfId="8920"/>
    <cellStyle name="Обычный 2 2 202" xfId="8966"/>
    <cellStyle name="Обычный 2 2 203" xfId="9012"/>
    <cellStyle name="Обычный 2 2 204" xfId="9058"/>
    <cellStyle name="Обычный 2 2 205" xfId="9104"/>
    <cellStyle name="Обычный 2 2 206" xfId="9150"/>
    <cellStyle name="Обычный 2 2 207" xfId="9196"/>
    <cellStyle name="Обычный 2 2 208" xfId="9242"/>
    <cellStyle name="Обычный 2 2 209" xfId="9288"/>
    <cellStyle name="Обычный 2 2 21" xfId="749"/>
    <cellStyle name="Обычный 2 2 210" xfId="9334"/>
    <cellStyle name="Обычный 2 2 211" xfId="9380"/>
    <cellStyle name="Обычный 2 2 212" xfId="9426"/>
    <cellStyle name="Обычный 2 2 213" xfId="9472"/>
    <cellStyle name="Обычный 2 2 214" xfId="9518"/>
    <cellStyle name="Обычный 2 2 215" xfId="9564"/>
    <cellStyle name="Обычный 2 2 216" xfId="9610"/>
    <cellStyle name="Обычный 2 2 217" xfId="9656"/>
    <cellStyle name="Обычный 2 2 218" xfId="9702"/>
    <cellStyle name="Обычный 2 2 219" xfId="9748"/>
    <cellStyle name="Обычный 2 2 22" xfId="842"/>
    <cellStyle name="Обычный 2 2 220" xfId="9794"/>
    <cellStyle name="Обычный 2 2 221" xfId="9840"/>
    <cellStyle name="Обычный 2 2 222" xfId="9886"/>
    <cellStyle name="Обычный 2 2 223" xfId="9932"/>
    <cellStyle name="Обычный 2 2 224" xfId="9978"/>
    <cellStyle name="Обычный 2 2 225" xfId="10024"/>
    <cellStyle name="Обычный 2 2 226" xfId="10070"/>
    <cellStyle name="Обычный 2 2 227" xfId="10116"/>
    <cellStyle name="Обычный 2 2 228" xfId="10162"/>
    <cellStyle name="Обычный 2 2 229" xfId="10208"/>
    <cellStyle name="Обычный 2 2 23" xfId="738"/>
    <cellStyle name="Обычный 2 2 230" xfId="10254"/>
    <cellStyle name="Обычный 2 2 231" xfId="10300"/>
    <cellStyle name="Обычный 2 2 232" xfId="10346"/>
    <cellStyle name="Обычный 2 2 233" xfId="10392"/>
    <cellStyle name="Обычный 2 2 234" xfId="10438"/>
    <cellStyle name="Обычный 2 2 235" xfId="10484"/>
    <cellStyle name="Обычный 2 2 236" xfId="10530"/>
    <cellStyle name="Обычный 2 2 237" xfId="10576"/>
    <cellStyle name="Обычный 2 2 238" xfId="10622"/>
    <cellStyle name="Обычный 2 2 239" xfId="10668"/>
    <cellStyle name="Обычный 2 2 24" xfId="877"/>
    <cellStyle name="Обычный 2 2 240" xfId="10714"/>
    <cellStyle name="Обычный 2 2 241" xfId="10760"/>
    <cellStyle name="Обычный 2 2 242" xfId="10806"/>
    <cellStyle name="Обычный 2 2 243" xfId="10852"/>
    <cellStyle name="Обычный 2 2 244" xfId="10898"/>
    <cellStyle name="Обычный 2 2 245" xfId="10944"/>
    <cellStyle name="Обычный 2 2 246" xfId="10990"/>
    <cellStyle name="Обычный 2 2 247" xfId="11036"/>
    <cellStyle name="Обычный 2 2 25" xfId="702"/>
    <cellStyle name="Обычный 2 2 26" xfId="918"/>
    <cellStyle name="Обычный 2 2 27" xfId="659"/>
    <cellStyle name="Обычный 2 2 28" xfId="963"/>
    <cellStyle name="Обычный 2 2 29" xfId="1012"/>
    <cellStyle name="Обычный 2 2 3" xfId="791"/>
    <cellStyle name="Обычный 2 2 3 2" xfId="12252"/>
    <cellStyle name="Обычный 2 2 30" xfId="1056"/>
    <cellStyle name="Обычный 2 2 31" xfId="1104"/>
    <cellStyle name="Обычный 2 2 32" xfId="1148"/>
    <cellStyle name="Обычный 2 2 33" xfId="1195"/>
    <cellStyle name="Обычный 2 2 34" xfId="1241"/>
    <cellStyle name="Обычный 2 2 35" xfId="1287"/>
    <cellStyle name="Обычный 2 2 36" xfId="1333"/>
    <cellStyle name="Обычный 2 2 37" xfId="1379"/>
    <cellStyle name="Обычный 2 2 38" xfId="1425"/>
    <cellStyle name="Обычный 2 2 39" xfId="1471"/>
    <cellStyle name="Обычный 2 2 4" xfId="799"/>
    <cellStyle name="Обычный 2 2 40" xfId="1517"/>
    <cellStyle name="Обычный 2 2 41" xfId="1563"/>
    <cellStyle name="Обычный 2 2 42" xfId="1609"/>
    <cellStyle name="Обычный 2 2 43" xfId="1655"/>
    <cellStyle name="Обычный 2 2 44" xfId="1701"/>
    <cellStyle name="Обычный 2 2 45" xfId="1747"/>
    <cellStyle name="Обычный 2 2 46" xfId="1793"/>
    <cellStyle name="Обычный 2 2 47" xfId="1839"/>
    <cellStyle name="Обычный 2 2 48" xfId="1885"/>
    <cellStyle name="Обычный 2 2 49" xfId="1931"/>
    <cellStyle name="Обычный 2 2 5" xfId="789"/>
    <cellStyle name="Обычный 2 2 50" xfId="1977"/>
    <cellStyle name="Обычный 2 2 51" xfId="2023"/>
    <cellStyle name="Обычный 2 2 52" xfId="2069"/>
    <cellStyle name="Обычный 2 2 53" xfId="2115"/>
    <cellStyle name="Обычный 2 2 54" xfId="2161"/>
    <cellStyle name="Обычный 2 2 55" xfId="2207"/>
    <cellStyle name="Обычный 2 2 56" xfId="2253"/>
    <cellStyle name="Обычный 2 2 57" xfId="2299"/>
    <cellStyle name="Обычный 2 2 58" xfId="2345"/>
    <cellStyle name="Обычный 2 2 59" xfId="2391"/>
    <cellStyle name="Обычный 2 2 6" xfId="801"/>
    <cellStyle name="Обычный 2 2 60" xfId="2437"/>
    <cellStyle name="Обычный 2 2 61" xfId="2483"/>
    <cellStyle name="Обычный 2 2 62" xfId="2529"/>
    <cellStyle name="Обычный 2 2 63" xfId="2575"/>
    <cellStyle name="Обычный 2 2 64" xfId="2621"/>
    <cellStyle name="Обычный 2 2 65" xfId="2667"/>
    <cellStyle name="Обычный 2 2 66" xfId="2713"/>
    <cellStyle name="Обычный 2 2 67" xfId="2759"/>
    <cellStyle name="Обычный 2 2 68" xfId="2805"/>
    <cellStyle name="Обычный 2 2 69" xfId="2851"/>
    <cellStyle name="Обычный 2 2 7" xfId="787"/>
    <cellStyle name="Обычный 2 2 70" xfId="2897"/>
    <cellStyle name="Обычный 2 2 71" xfId="2943"/>
    <cellStyle name="Обычный 2 2 72" xfId="2989"/>
    <cellStyle name="Обычный 2 2 73" xfId="3035"/>
    <cellStyle name="Обычный 2 2 74" xfId="3081"/>
    <cellStyle name="Обычный 2 2 75" xfId="3127"/>
    <cellStyle name="Обычный 2 2 76" xfId="3173"/>
    <cellStyle name="Обычный 2 2 77" xfId="3219"/>
    <cellStyle name="Обычный 2 2 78" xfId="3266"/>
    <cellStyle name="Обычный 2 2 79" xfId="3312"/>
    <cellStyle name="Обычный 2 2 8" xfId="803"/>
    <cellStyle name="Обычный 2 2 80" xfId="3358"/>
    <cellStyle name="Обычный 2 2 81" xfId="3404"/>
    <cellStyle name="Обычный 2 2 82" xfId="3450"/>
    <cellStyle name="Обычный 2 2 83" xfId="3496"/>
    <cellStyle name="Обычный 2 2 84" xfId="3542"/>
    <cellStyle name="Обычный 2 2 85" xfId="3588"/>
    <cellStyle name="Обычный 2 2 86" xfId="3634"/>
    <cellStyle name="Обычный 2 2 87" xfId="3680"/>
    <cellStyle name="Обычный 2 2 88" xfId="3726"/>
    <cellStyle name="Обычный 2 2 89" xfId="3772"/>
    <cellStyle name="Обычный 2 2 9" xfId="783"/>
    <cellStyle name="Обычный 2 2 90" xfId="3818"/>
    <cellStyle name="Обычный 2 2 91" xfId="3864"/>
    <cellStyle name="Обычный 2 2 92" xfId="3910"/>
    <cellStyle name="Обычный 2 2 93" xfId="3956"/>
    <cellStyle name="Обычный 2 2 94" xfId="4002"/>
    <cellStyle name="Обычный 2 2 95" xfId="4048"/>
    <cellStyle name="Обычный 2 2 96" xfId="4094"/>
    <cellStyle name="Обычный 2 2 97" xfId="4140"/>
    <cellStyle name="Обычный 2 2 98" xfId="4186"/>
    <cellStyle name="Обычный 2 2 99" xfId="4232"/>
    <cellStyle name="Обычный 2 20" xfId="181"/>
    <cellStyle name="Обычный 2 20 10" xfId="804"/>
    <cellStyle name="Обычный 2 20 100" xfId="4276"/>
    <cellStyle name="Обычный 2 20 101" xfId="4322"/>
    <cellStyle name="Обычный 2 20 102" xfId="4368"/>
    <cellStyle name="Обычный 2 20 103" xfId="4414"/>
    <cellStyle name="Обычный 2 20 104" xfId="4460"/>
    <cellStyle name="Обычный 2 20 105" xfId="4506"/>
    <cellStyle name="Обычный 2 20 106" xfId="4552"/>
    <cellStyle name="Обычный 2 20 107" xfId="4598"/>
    <cellStyle name="Обычный 2 20 108" xfId="4644"/>
    <cellStyle name="Обычный 2 20 109" xfId="4690"/>
    <cellStyle name="Обычный 2 20 11" xfId="782"/>
    <cellStyle name="Обычный 2 20 110" xfId="4736"/>
    <cellStyle name="Обычный 2 20 111" xfId="4782"/>
    <cellStyle name="Обычный 2 20 112" xfId="4828"/>
    <cellStyle name="Обычный 2 20 113" xfId="4874"/>
    <cellStyle name="Обычный 2 20 114" xfId="4920"/>
    <cellStyle name="Обычный 2 20 115" xfId="4966"/>
    <cellStyle name="Обычный 2 20 116" xfId="5012"/>
    <cellStyle name="Обычный 2 20 117" xfId="5058"/>
    <cellStyle name="Обычный 2 20 118" xfId="5104"/>
    <cellStyle name="Обычный 2 20 119" xfId="5150"/>
    <cellStyle name="Обычный 2 20 12" xfId="807"/>
    <cellStyle name="Обычный 2 20 120" xfId="5196"/>
    <cellStyle name="Обычный 2 20 121" xfId="5242"/>
    <cellStyle name="Обычный 2 20 122" xfId="5288"/>
    <cellStyle name="Обычный 2 20 123" xfId="5334"/>
    <cellStyle name="Обычный 2 20 124" xfId="5380"/>
    <cellStyle name="Обычный 2 20 125" xfId="5426"/>
    <cellStyle name="Обычный 2 20 126" xfId="5472"/>
    <cellStyle name="Обычный 2 20 127" xfId="5518"/>
    <cellStyle name="Обычный 2 20 128" xfId="5564"/>
    <cellStyle name="Обычный 2 20 129" xfId="5610"/>
    <cellStyle name="Обычный 2 20 13" xfId="778"/>
    <cellStyle name="Обычный 2 20 130" xfId="5656"/>
    <cellStyle name="Обычный 2 20 131" xfId="5702"/>
    <cellStyle name="Обычный 2 20 132" xfId="5748"/>
    <cellStyle name="Обычный 2 20 133" xfId="5794"/>
    <cellStyle name="Обычный 2 20 134" xfId="5840"/>
    <cellStyle name="Обычный 2 20 135" xfId="5886"/>
    <cellStyle name="Обычный 2 20 136" xfId="5932"/>
    <cellStyle name="Обычный 2 20 137" xfId="5978"/>
    <cellStyle name="Обычный 2 20 138" xfId="6024"/>
    <cellStyle name="Обычный 2 20 139" xfId="6070"/>
    <cellStyle name="Обычный 2 20 14" xfId="812"/>
    <cellStyle name="Обычный 2 20 140" xfId="6116"/>
    <cellStyle name="Обычный 2 20 141" xfId="6162"/>
    <cellStyle name="Обычный 2 20 142" xfId="6208"/>
    <cellStyle name="Обычный 2 20 143" xfId="6254"/>
    <cellStyle name="Обычный 2 20 144" xfId="6300"/>
    <cellStyle name="Обычный 2 20 145" xfId="6346"/>
    <cellStyle name="Обычный 2 20 146" xfId="6392"/>
    <cellStyle name="Обычный 2 20 147" xfId="6438"/>
    <cellStyle name="Обычный 2 20 148" xfId="6484"/>
    <cellStyle name="Обычный 2 20 149" xfId="6530"/>
    <cellStyle name="Обычный 2 20 15" xfId="773"/>
    <cellStyle name="Обычный 2 20 150" xfId="6576"/>
    <cellStyle name="Обычный 2 20 151" xfId="6622"/>
    <cellStyle name="Обычный 2 20 152" xfId="6668"/>
    <cellStyle name="Обычный 2 20 153" xfId="6714"/>
    <cellStyle name="Обычный 2 20 154" xfId="793"/>
    <cellStyle name="Обычный 2 20 155" xfId="6905"/>
    <cellStyle name="Обычный 2 20 156" xfId="795"/>
    <cellStyle name="Обычный 2 20 157" xfId="6988"/>
    <cellStyle name="Обычный 2 20 158" xfId="6760"/>
    <cellStyle name="Обычный 2 20 159" xfId="7080"/>
    <cellStyle name="Обычный 2 20 16" xfId="817"/>
    <cellStyle name="Обычный 2 20 160" xfId="6852"/>
    <cellStyle name="Обычный 2 20 161" xfId="7172"/>
    <cellStyle name="Обычный 2 20 162" xfId="6951"/>
    <cellStyle name="Обычный 2 20 163" xfId="7186"/>
    <cellStyle name="Обычный 2 20 164" xfId="7124"/>
    <cellStyle name="Обычный 2 20 165" xfId="7278"/>
    <cellStyle name="Обычный 2 20 166" xfId="7218"/>
    <cellStyle name="Обычный 2 20 167" xfId="7366"/>
    <cellStyle name="Обычный 2 20 168" xfId="7316"/>
    <cellStyle name="Обычный 2 20 169" xfId="7458"/>
    <cellStyle name="Обычный 2 20 17" xfId="767"/>
    <cellStyle name="Обычный 2 20 170" xfId="7411"/>
    <cellStyle name="Обычный 2 20 171" xfId="7546"/>
    <cellStyle name="Обычный 2 20 172" xfId="7503"/>
    <cellStyle name="Обычный 2 20 173" xfId="7637"/>
    <cellStyle name="Обычный 2 20 174" xfId="7595"/>
    <cellStyle name="Обычный 2 20 175" xfId="7728"/>
    <cellStyle name="Обычный 2 20 176" xfId="7765"/>
    <cellStyle name="Обычный 2 20 177" xfId="7818"/>
    <cellStyle name="Обычный 2 20 178" xfId="7856"/>
    <cellStyle name="Обычный 2 20 179" xfId="7906"/>
    <cellStyle name="Обычный 2 20 18" xfId="822"/>
    <cellStyle name="Обычный 2 20 180" xfId="7952"/>
    <cellStyle name="Обычный 2 20 181" xfId="7998"/>
    <cellStyle name="Обычный 2 20 182" xfId="8044"/>
    <cellStyle name="Обычный 2 20 183" xfId="8090"/>
    <cellStyle name="Обычный 2 20 184" xfId="8136"/>
    <cellStyle name="Обычный 2 20 185" xfId="8182"/>
    <cellStyle name="Обычный 2 20 186" xfId="8228"/>
    <cellStyle name="Обычный 2 20 187" xfId="8274"/>
    <cellStyle name="Обычный 2 20 188" xfId="8320"/>
    <cellStyle name="Обычный 2 20 189" xfId="8366"/>
    <cellStyle name="Обычный 2 20 19" xfId="760"/>
    <cellStyle name="Обычный 2 20 190" xfId="8412"/>
    <cellStyle name="Обычный 2 20 191" xfId="8458"/>
    <cellStyle name="Обычный 2 20 192" xfId="8504"/>
    <cellStyle name="Обычный 2 20 193" xfId="8550"/>
    <cellStyle name="Обычный 2 20 194" xfId="8596"/>
    <cellStyle name="Обычный 2 20 195" xfId="8642"/>
    <cellStyle name="Обычный 2 20 196" xfId="8688"/>
    <cellStyle name="Обычный 2 20 197" xfId="8734"/>
    <cellStyle name="Обычный 2 20 198" xfId="8780"/>
    <cellStyle name="Обычный 2 20 199" xfId="8826"/>
    <cellStyle name="Обычный 2 20 2" xfId="413"/>
    <cellStyle name="Обычный 2 20 2 2" xfId="12007"/>
    <cellStyle name="Обычный 2 20 20" xfId="832"/>
    <cellStyle name="Обычный 2 20 200" xfId="8872"/>
    <cellStyle name="Обычный 2 20 201" xfId="8918"/>
    <cellStyle name="Обычный 2 20 202" xfId="8964"/>
    <cellStyle name="Обычный 2 20 203" xfId="9010"/>
    <cellStyle name="Обычный 2 20 204" xfId="9056"/>
    <cellStyle name="Обычный 2 20 205" xfId="9102"/>
    <cellStyle name="Обычный 2 20 206" xfId="9148"/>
    <cellStyle name="Обычный 2 20 207" xfId="9194"/>
    <cellStyle name="Обычный 2 20 208" xfId="9240"/>
    <cellStyle name="Обычный 2 20 209" xfId="9286"/>
    <cellStyle name="Обычный 2 20 21" xfId="752"/>
    <cellStyle name="Обычный 2 20 210" xfId="9332"/>
    <cellStyle name="Обычный 2 20 211" xfId="9378"/>
    <cellStyle name="Обычный 2 20 212" xfId="9424"/>
    <cellStyle name="Обычный 2 20 213" xfId="9470"/>
    <cellStyle name="Обычный 2 20 214" xfId="9516"/>
    <cellStyle name="Обычный 2 20 215" xfId="9562"/>
    <cellStyle name="Обычный 2 20 216" xfId="9608"/>
    <cellStyle name="Обычный 2 20 217" xfId="9654"/>
    <cellStyle name="Обычный 2 20 218" xfId="9700"/>
    <cellStyle name="Обычный 2 20 219" xfId="9746"/>
    <cellStyle name="Обычный 2 20 22" xfId="841"/>
    <cellStyle name="Обычный 2 20 220" xfId="9792"/>
    <cellStyle name="Обычный 2 20 221" xfId="9838"/>
    <cellStyle name="Обычный 2 20 222" xfId="9884"/>
    <cellStyle name="Обычный 2 20 223" xfId="9930"/>
    <cellStyle name="Обычный 2 20 224" xfId="9976"/>
    <cellStyle name="Обычный 2 20 225" xfId="10022"/>
    <cellStyle name="Обычный 2 20 226" xfId="10068"/>
    <cellStyle name="Обычный 2 20 227" xfId="10114"/>
    <cellStyle name="Обычный 2 20 228" xfId="10160"/>
    <cellStyle name="Обычный 2 20 229" xfId="10206"/>
    <cellStyle name="Обычный 2 20 23" xfId="742"/>
    <cellStyle name="Обычный 2 20 230" xfId="10252"/>
    <cellStyle name="Обычный 2 20 231" xfId="10298"/>
    <cellStyle name="Обычный 2 20 232" xfId="10344"/>
    <cellStyle name="Обычный 2 20 233" xfId="10390"/>
    <cellStyle name="Обычный 2 20 234" xfId="10436"/>
    <cellStyle name="Обычный 2 20 235" xfId="10482"/>
    <cellStyle name="Обычный 2 20 236" xfId="10528"/>
    <cellStyle name="Обычный 2 20 237" xfId="10574"/>
    <cellStyle name="Обычный 2 20 238" xfId="10620"/>
    <cellStyle name="Обычный 2 20 239" xfId="10666"/>
    <cellStyle name="Обычный 2 20 24" xfId="852"/>
    <cellStyle name="Обычный 2 20 240" xfId="10712"/>
    <cellStyle name="Обычный 2 20 241" xfId="10758"/>
    <cellStyle name="Обычный 2 20 242" xfId="10804"/>
    <cellStyle name="Обычный 2 20 243" xfId="10850"/>
    <cellStyle name="Обычный 2 20 244" xfId="10896"/>
    <cellStyle name="Обычный 2 20 245" xfId="10942"/>
    <cellStyle name="Обычный 2 20 246" xfId="10988"/>
    <cellStyle name="Обычный 2 20 247" xfId="11034"/>
    <cellStyle name="Обычный 2 20 25" xfId="703"/>
    <cellStyle name="Обычный 2 20 26" xfId="889"/>
    <cellStyle name="Обычный 2 20 27" xfId="660"/>
    <cellStyle name="Обычный 2 20 28" xfId="934"/>
    <cellStyle name="Обычный 2 20 29" xfId="1011"/>
    <cellStyle name="Обычный 2 20 3" xfId="792"/>
    <cellStyle name="Обычный 2 20 3 2" xfId="12253"/>
    <cellStyle name="Обычный 2 20 30" xfId="1054"/>
    <cellStyle name="Обычный 2 20 31" xfId="1102"/>
    <cellStyle name="Обычный 2 20 32" xfId="1146"/>
    <cellStyle name="Обычный 2 20 33" xfId="1193"/>
    <cellStyle name="Обычный 2 20 34" xfId="1239"/>
    <cellStyle name="Обычный 2 20 35" xfId="1285"/>
    <cellStyle name="Обычный 2 20 36" xfId="1331"/>
    <cellStyle name="Обычный 2 20 37" xfId="1377"/>
    <cellStyle name="Обычный 2 20 38" xfId="1423"/>
    <cellStyle name="Обычный 2 20 39" xfId="1469"/>
    <cellStyle name="Обычный 2 20 4" xfId="798"/>
    <cellStyle name="Обычный 2 20 40" xfId="1515"/>
    <cellStyle name="Обычный 2 20 41" xfId="1561"/>
    <cellStyle name="Обычный 2 20 42" xfId="1607"/>
    <cellStyle name="Обычный 2 20 43" xfId="1653"/>
    <cellStyle name="Обычный 2 20 44" xfId="1699"/>
    <cellStyle name="Обычный 2 20 45" xfId="1745"/>
    <cellStyle name="Обычный 2 20 46" xfId="1791"/>
    <cellStyle name="Обычный 2 20 47" xfId="1837"/>
    <cellStyle name="Обычный 2 20 48" xfId="1883"/>
    <cellStyle name="Обычный 2 20 49" xfId="1929"/>
    <cellStyle name="Обычный 2 20 5" xfId="790"/>
    <cellStyle name="Обычный 2 20 50" xfId="1975"/>
    <cellStyle name="Обычный 2 20 51" xfId="2021"/>
    <cellStyle name="Обычный 2 20 52" xfId="2067"/>
    <cellStyle name="Обычный 2 20 53" xfId="2113"/>
    <cellStyle name="Обычный 2 20 54" xfId="2159"/>
    <cellStyle name="Обычный 2 20 55" xfId="2205"/>
    <cellStyle name="Обычный 2 20 56" xfId="2251"/>
    <cellStyle name="Обычный 2 20 57" xfId="2297"/>
    <cellStyle name="Обычный 2 20 58" xfId="2343"/>
    <cellStyle name="Обычный 2 20 59" xfId="2389"/>
    <cellStyle name="Обычный 2 20 6" xfId="800"/>
    <cellStyle name="Обычный 2 20 60" xfId="2435"/>
    <cellStyle name="Обычный 2 20 61" xfId="2481"/>
    <cellStyle name="Обычный 2 20 62" xfId="2527"/>
    <cellStyle name="Обычный 2 20 63" xfId="2573"/>
    <cellStyle name="Обычный 2 20 64" xfId="2619"/>
    <cellStyle name="Обычный 2 20 65" xfId="2665"/>
    <cellStyle name="Обычный 2 20 66" xfId="2711"/>
    <cellStyle name="Обычный 2 20 67" xfId="2757"/>
    <cellStyle name="Обычный 2 20 68" xfId="2803"/>
    <cellStyle name="Обычный 2 20 69" xfId="2849"/>
    <cellStyle name="Обычный 2 20 7" xfId="788"/>
    <cellStyle name="Обычный 2 20 70" xfId="2895"/>
    <cellStyle name="Обычный 2 20 71" xfId="2941"/>
    <cellStyle name="Обычный 2 20 72" xfId="2987"/>
    <cellStyle name="Обычный 2 20 73" xfId="3033"/>
    <cellStyle name="Обычный 2 20 74" xfId="3079"/>
    <cellStyle name="Обычный 2 20 75" xfId="3125"/>
    <cellStyle name="Обычный 2 20 76" xfId="3171"/>
    <cellStyle name="Обычный 2 20 77" xfId="3217"/>
    <cellStyle name="Обычный 2 20 78" xfId="3264"/>
    <cellStyle name="Обычный 2 20 79" xfId="3310"/>
    <cellStyle name="Обычный 2 20 8" xfId="797"/>
    <cellStyle name="Обычный 2 20 80" xfId="3356"/>
    <cellStyle name="Обычный 2 20 81" xfId="3402"/>
    <cellStyle name="Обычный 2 20 82" xfId="3448"/>
    <cellStyle name="Обычный 2 20 83" xfId="3494"/>
    <cellStyle name="Обычный 2 20 84" xfId="3540"/>
    <cellStyle name="Обычный 2 20 85" xfId="3586"/>
    <cellStyle name="Обычный 2 20 86" xfId="3632"/>
    <cellStyle name="Обычный 2 20 87" xfId="3678"/>
    <cellStyle name="Обычный 2 20 88" xfId="3724"/>
    <cellStyle name="Обычный 2 20 89" xfId="3770"/>
    <cellStyle name="Обычный 2 20 9" xfId="785"/>
    <cellStyle name="Обычный 2 20 90" xfId="3816"/>
    <cellStyle name="Обычный 2 20 91" xfId="3862"/>
    <cellStyle name="Обычный 2 20 92" xfId="3908"/>
    <cellStyle name="Обычный 2 20 93" xfId="3954"/>
    <cellStyle name="Обычный 2 20 94" xfId="4000"/>
    <cellStyle name="Обычный 2 20 95" xfId="4046"/>
    <cellStyle name="Обычный 2 20 96" xfId="4092"/>
    <cellStyle name="Обычный 2 20 97" xfId="4138"/>
    <cellStyle name="Обычный 2 20 98" xfId="4184"/>
    <cellStyle name="Обычный 2 20 99" xfId="4230"/>
    <cellStyle name="Обычный 2 200" xfId="414"/>
    <cellStyle name="Обычный 2 200 2" xfId="12254"/>
    <cellStyle name="Обычный 2 201" xfId="415"/>
    <cellStyle name="Обычный 2 201 2" xfId="12255"/>
    <cellStyle name="Обычный 2 202" xfId="416"/>
    <cellStyle name="Обычный 2 202 2" xfId="12256"/>
    <cellStyle name="Обычный 2 203" xfId="417"/>
    <cellStyle name="Обычный 2 203 2" xfId="12257"/>
    <cellStyle name="Обычный 2 204" xfId="418"/>
    <cellStyle name="Обычный 2 204 2" xfId="12258"/>
    <cellStyle name="Обычный 2 205" xfId="419"/>
    <cellStyle name="Обычный 2 205 2" xfId="12259"/>
    <cellStyle name="Обычный 2 206" xfId="420"/>
    <cellStyle name="Обычный 2 206 2" xfId="12260"/>
    <cellStyle name="Обычный 2 207" xfId="421"/>
    <cellStyle name="Обычный 2 207 2" xfId="12261"/>
    <cellStyle name="Обычный 2 208" xfId="422"/>
    <cellStyle name="Обычный 2 208 2" xfId="12262"/>
    <cellStyle name="Обычный 2 209" xfId="423"/>
    <cellStyle name="Обычный 2 209 2" xfId="12263"/>
    <cellStyle name="Обычный 2 21" xfId="194"/>
    <cellStyle name="Обычный 2 21 10" xfId="774"/>
    <cellStyle name="Обычный 2 21 100" xfId="4425"/>
    <cellStyle name="Обычный 2 21 101" xfId="4471"/>
    <cellStyle name="Обычный 2 21 102" xfId="4517"/>
    <cellStyle name="Обычный 2 21 103" xfId="4563"/>
    <cellStyle name="Обычный 2 21 104" xfId="4609"/>
    <cellStyle name="Обычный 2 21 105" xfId="4655"/>
    <cellStyle name="Обычный 2 21 106" xfId="4701"/>
    <cellStyle name="Обычный 2 21 107" xfId="4747"/>
    <cellStyle name="Обычный 2 21 108" xfId="4793"/>
    <cellStyle name="Обычный 2 21 109" xfId="4839"/>
    <cellStyle name="Обычный 2 21 11" xfId="815"/>
    <cellStyle name="Обычный 2 21 110" xfId="4885"/>
    <cellStyle name="Обычный 2 21 111" xfId="4931"/>
    <cellStyle name="Обычный 2 21 112" xfId="4977"/>
    <cellStyle name="Обычный 2 21 113" xfId="5023"/>
    <cellStyle name="Обычный 2 21 114" xfId="5069"/>
    <cellStyle name="Обычный 2 21 115" xfId="5115"/>
    <cellStyle name="Обычный 2 21 116" xfId="5161"/>
    <cellStyle name="Обычный 2 21 117" xfId="5207"/>
    <cellStyle name="Обычный 2 21 118" xfId="5253"/>
    <cellStyle name="Обычный 2 21 119" xfId="5299"/>
    <cellStyle name="Обычный 2 21 12" xfId="768"/>
    <cellStyle name="Обычный 2 21 120" xfId="5345"/>
    <cellStyle name="Обычный 2 21 121" xfId="5391"/>
    <cellStyle name="Обычный 2 21 122" xfId="5437"/>
    <cellStyle name="Обычный 2 21 123" xfId="5483"/>
    <cellStyle name="Обычный 2 21 124" xfId="5529"/>
    <cellStyle name="Обычный 2 21 125" xfId="5575"/>
    <cellStyle name="Обычный 2 21 126" xfId="5621"/>
    <cellStyle name="Обычный 2 21 127" xfId="5667"/>
    <cellStyle name="Обычный 2 21 128" xfId="5713"/>
    <cellStyle name="Обычный 2 21 129" xfId="5759"/>
    <cellStyle name="Обычный 2 21 13" xfId="821"/>
    <cellStyle name="Обычный 2 21 130" xfId="5805"/>
    <cellStyle name="Обычный 2 21 131" xfId="5851"/>
    <cellStyle name="Обычный 2 21 132" xfId="5897"/>
    <cellStyle name="Обычный 2 21 133" xfId="5943"/>
    <cellStyle name="Обычный 2 21 134" xfId="5989"/>
    <cellStyle name="Обычный 2 21 135" xfId="6035"/>
    <cellStyle name="Обычный 2 21 136" xfId="6081"/>
    <cellStyle name="Обычный 2 21 137" xfId="6127"/>
    <cellStyle name="Обычный 2 21 138" xfId="6173"/>
    <cellStyle name="Обычный 2 21 139" xfId="6219"/>
    <cellStyle name="Обычный 2 21 14" xfId="762"/>
    <cellStyle name="Обычный 2 21 140" xfId="6265"/>
    <cellStyle name="Обычный 2 21 141" xfId="6311"/>
    <cellStyle name="Обычный 2 21 142" xfId="6357"/>
    <cellStyle name="Обычный 2 21 143" xfId="6403"/>
    <cellStyle name="Обычный 2 21 144" xfId="6449"/>
    <cellStyle name="Обычный 2 21 145" xfId="6495"/>
    <cellStyle name="Обычный 2 21 146" xfId="6541"/>
    <cellStyle name="Обычный 2 21 147" xfId="6587"/>
    <cellStyle name="Обычный 2 21 148" xfId="6633"/>
    <cellStyle name="Обычный 2 21 149" xfId="6679"/>
    <cellStyle name="Обычный 2 21 15" xfId="828"/>
    <cellStyle name="Обычный 2 21 150" xfId="6725"/>
    <cellStyle name="Обычный 2 21 151" xfId="6771"/>
    <cellStyle name="Обычный 2 21 152" xfId="6815"/>
    <cellStyle name="Обычный 2 21 153" xfId="6861"/>
    <cellStyle name="Обычный 2 21 154" xfId="7078"/>
    <cellStyle name="Обычный 2 21 155" xfId="6850"/>
    <cellStyle name="Обычный 2 21 156" xfId="7170"/>
    <cellStyle name="Обычный 2 21 157" xfId="6942"/>
    <cellStyle name="Обычный 2 21 158" xfId="7181"/>
    <cellStyle name="Обычный 2 21 159" xfId="7043"/>
    <cellStyle name="Обычный 2 21 16" xfId="754"/>
    <cellStyle name="Обычный 2 21 160" xfId="7270"/>
    <cellStyle name="Обычный 2 21 161" xfId="7135"/>
    <cellStyle name="Обычный 2 21 162" xfId="7362"/>
    <cellStyle name="Обычный 2 21 163" xfId="7232"/>
    <cellStyle name="Обычный 2 21 164" xfId="7446"/>
    <cellStyle name="Обычный 2 21 165" xfId="7324"/>
    <cellStyle name="Обычный 2 21 166" xfId="7538"/>
    <cellStyle name="Обычный 2 21 167" xfId="7492"/>
    <cellStyle name="Обычный 2 21 168" xfId="7630"/>
    <cellStyle name="Обычный 2 21 169" xfId="7587"/>
    <cellStyle name="Обычный 2 21 17" xfId="837"/>
    <cellStyle name="Обычный 2 21 170" xfId="7647"/>
    <cellStyle name="Обычный 2 21 171" xfId="7683"/>
    <cellStyle name="Обычный 2 21 172" xfId="7739"/>
    <cellStyle name="Обычный 2 21 173" xfId="7775"/>
    <cellStyle name="Обычный 2 21 174" xfId="7829"/>
    <cellStyle name="Обычный 2 21 175" xfId="7867"/>
    <cellStyle name="Обычный 2 21 176" xfId="7917"/>
    <cellStyle name="Обычный 2 21 177" xfId="7963"/>
    <cellStyle name="Обычный 2 21 178" xfId="8009"/>
    <cellStyle name="Обычный 2 21 179" xfId="8055"/>
    <cellStyle name="Обычный 2 21 18" xfId="746"/>
    <cellStyle name="Обычный 2 21 180" xfId="8101"/>
    <cellStyle name="Обычный 2 21 181" xfId="8147"/>
    <cellStyle name="Обычный 2 21 182" xfId="8193"/>
    <cellStyle name="Обычный 2 21 183" xfId="8239"/>
    <cellStyle name="Обычный 2 21 184" xfId="8285"/>
    <cellStyle name="Обычный 2 21 185" xfId="8331"/>
    <cellStyle name="Обычный 2 21 186" xfId="8377"/>
    <cellStyle name="Обычный 2 21 187" xfId="8423"/>
    <cellStyle name="Обычный 2 21 188" xfId="8469"/>
    <cellStyle name="Обычный 2 21 189" xfId="8515"/>
    <cellStyle name="Обычный 2 21 19" xfId="847"/>
    <cellStyle name="Обычный 2 21 190" xfId="8561"/>
    <cellStyle name="Обычный 2 21 191" xfId="8607"/>
    <cellStyle name="Обычный 2 21 192" xfId="8653"/>
    <cellStyle name="Обычный 2 21 193" xfId="8699"/>
    <cellStyle name="Обычный 2 21 194" xfId="8745"/>
    <cellStyle name="Обычный 2 21 195" xfId="8791"/>
    <cellStyle name="Обычный 2 21 196" xfId="8837"/>
    <cellStyle name="Обычный 2 21 197" xfId="8883"/>
    <cellStyle name="Обычный 2 21 198" xfId="8929"/>
    <cellStyle name="Обычный 2 21 199" xfId="8975"/>
    <cellStyle name="Обычный 2 21 2" xfId="424"/>
    <cellStyle name="Обычный 2 21 2 2" xfId="12008"/>
    <cellStyle name="Обычный 2 21 20" xfId="734"/>
    <cellStyle name="Обычный 2 21 200" xfId="9021"/>
    <cellStyle name="Обычный 2 21 201" xfId="9067"/>
    <cellStyle name="Обычный 2 21 202" xfId="9113"/>
    <cellStyle name="Обычный 2 21 203" xfId="9159"/>
    <cellStyle name="Обычный 2 21 204" xfId="9205"/>
    <cellStyle name="Обычный 2 21 205" xfId="9251"/>
    <cellStyle name="Обычный 2 21 206" xfId="9297"/>
    <cellStyle name="Обычный 2 21 207" xfId="9343"/>
    <cellStyle name="Обычный 2 21 208" xfId="9389"/>
    <cellStyle name="Обычный 2 21 209" xfId="9435"/>
    <cellStyle name="Обычный 2 21 21" xfId="883"/>
    <cellStyle name="Обычный 2 21 210" xfId="9481"/>
    <cellStyle name="Обычный 2 21 211" xfId="9527"/>
    <cellStyle name="Обычный 2 21 212" xfId="9573"/>
    <cellStyle name="Обычный 2 21 213" xfId="9619"/>
    <cellStyle name="Обычный 2 21 214" xfId="9665"/>
    <cellStyle name="Обычный 2 21 215" xfId="9711"/>
    <cellStyle name="Обычный 2 21 216" xfId="9757"/>
    <cellStyle name="Обычный 2 21 217" xfId="9803"/>
    <cellStyle name="Обычный 2 21 218" xfId="9849"/>
    <cellStyle name="Обычный 2 21 219" xfId="9895"/>
    <cellStyle name="Обычный 2 21 22" xfId="694"/>
    <cellStyle name="Обычный 2 21 220" xfId="9941"/>
    <cellStyle name="Обычный 2 21 221" xfId="9987"/>
    <cellStyle name="Обычный 2 21 222" xfId="10033"/>
    <cellStyle name="Обычный 2 21 223" xfId="10079"/>
    <cellStyle name="Обычный 2 21 224" xfId="10125"/>
    <cellStyle name="Обычный 2 21 225" xfId="10171"/>
    <cellStyle name="Обычный 2 21 226" xfId="10217"/>
    <cellStyle name="Обычный 2 21 227" xfId="10263"/>
    <cellStyle name="Обычный 2 21 228" xfId="10309"/>
    <cellStyle name="Обычный 2 21 229" xfId="10355"/>
    <cellStyle name="Обычный 2 21 23" xfId="928"/>
    <cellStyle name="Обычный 2 21 230" xfId="10401"/>
    <cellStyle name="Обычный 2 21 231" xfId="10447"/>
    <cellStyle name="Обычный 2 21 232" xfId="10493"/>
    <cellStyle name="Обычный 2 21 233" xfId="10539"/>
    <cellStyle name="Обычный 2 21 234" xfId="10585"/>
    <cellStyle name="Обычный 2 21 235" xfId="10631"/>
    <cellStyle name="Обычный 2 21 236" xfId="10677"/>
    <cellStyle name="Обычный 2 21 237" xfId="10723"/>
    <cellStyle name="Обычный 2 21 238" xfId="10769"/>
    <cellStyle name="Обычный 2 21 239" xfId="10815"/>
    <cellStyle name="Обычный 2 21 24" xfId="650"/>
    <cellStyle name="Обычный 2 21 240" xfId="10861"/>
    <cellStyle name="Обычный 2 21 241" xfId="10907"/>
    <cellStyle name="Обычный 2 21 242" xfId="10953"/>
    <cellStyle name="Обычный 2 21 243" xfId="10999"/>
    <cellStyle name="Обычный 2 21 244" xfId="11045"/>
    <cellStyle name="Обычный 2 21 245" xfId="11089"/>
    <cellStyle name="Обычный 2 21 246" xfId="11133"/>
    <cellStyle name="Обычный 2 21 247" xfId="11177"/>
    <cellStyle name="Обычный 2 21 25" xfId="973"/>
    <cellStyle name="Обычный 2 21 26" xfId="1021"/>
    <cellStyle name="Обычный 2 21 27" xfId="1065"/>
    <cellStyle name="Обычный 2 21 28" xfId="1113"/>
    <cellStyle name="Обычный 2 21 29" xfId="1157"/>
    <cellStyle name="Обычный 2 21 3" xfId="802"/>
    <cellStyle name="Обычный 2 21 3 2" xfId="12264"/>
    <cellStyle name="Обычный 2 21 30" xfId="1204"/>
    <cellStyle name="Обычный 2 21 31" xfId="1250"/>
    <cellStyle name="Обычный 2 21 32" xfId="1296"/>
    <cellStyle name="Обычный 2 21 33" xfId="1342"/>
    <cellStyle name="Обычный 2 21 34" xfId="1388"/>
    <cellStyle name="Обычный 2 21 35" xfId="1434"/>
    <cellStyle name="Обычный 2 21 36" xfId="1480"/>
    <cellStyle name="Обычный 2 21 37" xfId="1526"/>
    <cellStyle name="Обычный 2 21 38" xfId="1572"/>
    <cellStyle name="Обычный 2 21 39" xfId="1618"/>
    <cellStyle name="Обычный 2 21 4" xfId="786"/>
    <cellStyle name="Обычный 2 21 40" xfId="1664"/>
    <cellStyle name="Обычный 2 21 41" xfId="1710"/>
    <cellStyle name="Обычный 2 21 42" xfId="1756"/>
    <cellStyle name="Обычный 2 21 43" xfId="1802"/>
    <cellStyle name="Обычный 2 21 44" xfId="1848"/>
    <cellStyle name="Обычный 2 21 45" xfId="1894"/>
    <cellStyle name="Обычный 2 21 46" xfId="1940"/>
    <cellStyle name="Обычный 2 21 47" xfId="1986"/>
    <cellStyle name="Обычный 2 21 48" xfId="2032"/>
    <cellStyle name="Обычный 2 21 49" xfId="2078"/>
    <cellStyle name="Обычный 2 21 5" xfId="805"/>
    <cellStyle name="Обычный 2 21 50" xfId="2124"/>
    <cellStyle name="Обычный 2 21 51" xfId="2170"/>
    <cellStyle name="Обычный 2 21 52" xfId="2216"/>
    <cellStyle name="Обычный 2 21 53" xfId="2262"/>
    <cellStyle name="Обычный 2 21 54" xfId="2308"/>
    <cellStyle name="Обычный 2 21 55" xfId="2354"/>
    <cellStyle name="Обычный 2 21 56" xfId="2400"/>
    <cellStyle name="Обычный 2 21 57" xfId="2446"/>
    <cellStyle name="Обычный 2 21 58" xfId="2492"/>
    <cellStyle name="Обычный 2 21 59" xfId="2538"/>
    <cellStyle name="Обычный 2 21 6" xfId="784"/>
    <cellStyle name="Обычный 2 21 60" xfId="2584"/>
    <cellStyle name="Обычный 2 21 61" xfId="2630"/>
    <cellStyle name="Обычный 2 21 62" xfId="2676"/>
    <cellStyle name="Обычный 2 21 63" xfId="2722"/>
    <cellStyle name="Обычный 2 21 64" xfId="2768"/>
    <cellStyle name="Обычный 2 21 65" xfId="2814"/>
    <cellStyle name="Обычный 2 21 66" xfId="2860"/>
    <cellStyle name="Обычный 2 21 67" xfId="2906"/>
    <cellStyle name="Обычный 2 21 68" xfId="2952"/>
    <cellStyle name="Обычный 2 21 69" xfId="2998"/>
    <cellStyle name="Обычный 2 21 7" xfId="808"/>
    <cellStyle name="Обычный 2 21 70" xfId="3044"/>
    <cellStyle name="Обычный 2 21 71" xfId="3090"/>
    <cellStyle name="Обычный 2 21 72" xfId="3136"/>
    <cellStyle name="Обычный 2 21 73" xfId="3182"/>
    <cellStyle name="Обычный 2 21 74" xfId="3228"/>
    <cellStyle name="Обычный 2 21 75" xfId="3275"/>
    <cellStyle name="Обычный 2 21 76" xfId="3321"/>
    <cellStyle name="Обычный 2 21 77" xfId="3367"/>
    <cellStyle name="Обычный 2 21 78" xfId="3413"/>
    <cellStyle name="Обычный 2 21 79" xfId="3459"/>
    <cellStyle name="Обычный 2 21 8" xfId="779"/>
    <cellStyle name="Обычный 2 21 80" xfId="3505"/>
    <cellStyle name="Обычный 2 21 81" xfId="3551"/>
    <cellStyle name="Обычный 2 21 82" xfId="3597"/>
    <cellStyle name="Обычный 2 21 83" xfId="3643"/>
    <cellStyle name="Обычный 2 21 84" xfId="3689"/>
    <cellStyle name="Обычный 2 21 85" xfId="3735"/>
    <cellStyle name="Обычный 2 21 86" xfId="3781"/>
    <cellStyle name="Обычный 2 21 87" xfId="3827"/>
    <cellStyle name="Обычный 2 21 88" xfId="3873"/>
    <cellStyle name="Обычный 2 21 89" xfId="3919"/>
    <cellStyle name="Обычный 2 21 9" xfId="810"/>
    <cellStyle name="Обычный 2 21 90" xfId="3965"/>
    <cellStyle name="Обычный 2 21 91" xfId="4011"/>
    <cellStyle name="Обычный 2 21 92" xfId="4057"/>
    <cellStyle name="Обычный 2 21 93" xfId="4103"/>
    <cellStyle name="Обычный 2 21 94" xfId="4149"/>
    <cellStyle name="Обычный 2 21 95" xfId="4195"/>
    <cellStyle name="Обычный 2 21 96" xfId="4241"/>
    <cellStyle name="Обычный 2 21 97" xfId="4287"/>
    <cellStyle name="Обычный 2 21 98" xfId="4333"/>
    <cellStyle name="Обычный 2 21 99" xfId="4379"/>
    <cellStyle name="Обычный 2 210" xfId="425"/>
    <cellStyle name="Обычный 2 210 2" xfId="12265"/>
    <cellStyle name="Обычный 2 211" xfId="426"/>
    <cellStyle name="Обычный 2 211 2" xfId="12266"/>
    <cellStyle name="Обычный 2 212" xfId="427"/>
    <cellStyle name="Обычный 2 212 2" xfId="12267"/>
    <cellStyle name="Обычный 2 213" xfId="428"/>
    <cellStyle name="Обычный 2 213 2" xfId="12268"/>
    <cellStyle name="Обычный 2 214" xfId="429"/>
    <cellStyle name="Обычный 2 214 2" xfId="12269"/>
    <cellStyle name="Обычный 2 215" xfId="430"/>
    <cellStyle name="Обычный 2 215 2" xfId="12270"/>
    <cellStyle name="Обычный 2 216" xfId="431"/>
    <cellStyle name="Обычный 2 216 2" xfId="12271"/>
    <cellStyle name="Обычный 2 217" xfId="432"/>
    <cellStyle name="Обычный 2 217 2" xfId="12272"/>
    <cellStyle name="Обычный 2 218" xfId="433"/>
    <cellStyle name="Обычный 2 218 2" xfId="12273"/>
    <cellStyle name="Обычный 2 219" xfId="434"/>
    <cellStyle name="Обычный 2 219 2" xfId="12274"/>
    <cellStyle name="Обычный 2 22" xfId="182"/>
    <cellStyle name="Обычный 2 22 10" xfId="753"/>
    <cellStyle name="Обычный 2 22 100" xfId="4706"/>
    <cellStyle name="Обычный 2 22 101" xfId="4752"/>
    <cellStyle name="Обычный 2 22 102" xfId="4798"/>
    <cellStyle name="Обычный 2 22 103" xfId="4844"/>
    <cellStyle name="Обычный 2 22 104" xfId="4890"/>
    <cellStyle name="Обычный 2 22 105" xfId="4936"/>
    <cellStyle name="Обычный 2 22 106" xfId="4982"/>
    <cellStyle name="Обычный 2 22 107" xfId="5028"/>
    <cellStyle name="Обычный 2 22 108" xfId="5074"/>
    <cellStyle name="Обычный 2 22 109" xfId="5120"/>
    <cellStyle name="Обычный 2 22 11" xfId="839"/>
    <cellStyle name="Обычный 2 22 110" xfId="5166"/>
    <cellStyle name="Обычный 2 22 111" xfId="5212"/>
    <cellStyle name="Обычный 2 22 112" xfId="5258"/>
    <cellStyle name="Обычный 2 22 113" xfId="5304"/>
    <cellStyle name="Обычный 2 22 114" xfId="5350"/>
    <cellStyle name="Обычный 2 22 115" xfId="5396"/>
    <cellStyle name="Обычный 2 22 116" xfId="5442"/>
    <cellStyle name="Обычный 2 22 117" xfId="5488"/>
    <cellStyle name="Обычный 2 22 118" xfId="5534"/>
    <cellStyle name="Обычный 2 22 119" xfId="5580"/>
    <cellStyle name="Обычный 2 22 12" xfId="743"/>
    <cellStyle name="Обычный 2 22 120" xfId="5626"/>
    <cellStyle name="Обычный 2 22 121" xfId="5672"/>
    <cellStyle name="Обычный 2 22 122" xfId="5718"/>
    <cellStyle name="Обычный 2 22 123" xfId="5764"/>
    <cellStyle name="Обычный 2 22 124" xfId="5810"/>
    <cellStyle name="Обычный 2 22 125" xfId="5856"/>
    <cellStyle name="Обычный 2 22 126" xfId="5902"/>
    <cellStyle name="Обычный 2 22 127" xfId="5948"/>
    <cellStyle name="Обычный 2 22 128" xfId="5994"/>
    <cellStyle name="Обычный 2 22 129" xfId="6040"/>
    <cellStyle name="Обычный 2 22 13" xfId="851"/>
    <cellStyle name="Обычный 2 22 130" xfId="6086"/>
    <cellStyle name="Обычный 2 22 131" xfId="6132"/>
    <cellStyle name="Обычный 2 22 132" xfId="6178"/>
    <cellStyle name="Обычный 2 22 133" xfId="6224"/>
    <cellStyle name="Обычный 2 22 134" xfId="6270"/>
    <cellStyle name="Обычный 2 22 135" xfId="6316"/>
    <cellStyle name="Обычный 2 22 136" xfId="6362"/>
    <cellStyle name="Обычный 2 22 137" xfId="6408"/>
    <cellStyle name="Обычный 2 22 138" xfId="6454"/>
    <cellStyle name="Обычный 2 22 139" xfId="6500"/>
    <cellStyle name="Обычный 2 22 14" xfId="705"/>
    <cellStyle name="Обычный 2 22 140" xfId="6546"/>
    <cellStyle name="Обычный 2 22 141" xfId="6592"/>
    <cellStyle name="Обычный 2 22 142" xfId="6638"/>
    <cellStyle name="Обычный 2 22 143" xfId="6684"/>
    <cellStyle name="Обычный 2 22 144" xfId="6730"/>
    <cellStyle name="Обычный 2 22 145" xfId="6776"/>
    <cellStyle name="Обычный 2 22 146" xfId="6820"/>
    <cellStyle name="Обычный 2 22 147" xfId="6866"/>
    <cellStyle name="Обычный 2 22 148" xfId="6910"/>
    <cellStyle name="Обычный 2 22 149" xfId="6956"/>
    <cellStyle name="Обычный 2 22 15" xfId="888"/>
    <cellStyle name="Обычный 2 22 150" xfId="7002"/>
    <cellStyle name="Обычный 2 22 151" xfId="7048"/>
    <cellStyle name="Обычный 2 22 152" xfId="7094"/>
    <cellStyle name="Обычный 2 22 153" xfId="7140"/>
    <cellStyle name="Обычный 2 22 154" xfId="7273"/>
    <cellStyle name="Обычный 2 22 155" xfId="7216"/>
    <cellStyle name="Обычный 2 22 156" xfId="7365"/>
    <cellStyle name="Обычный 2 22 157" xfId="7310"/>
    <cellStyle name="Обычный 2 22 158" xfId="7457"/>
    <cellStyle name="Обычный 2 22 159" xfId="7408"/>
    <cellStyle name="Обычный 2 22 16" xfId="662"/>
    <cellStyle name="Обычный 2 22 160" xfId="7543"/>
    <cellStyle name="Обычный 2 22 161" xfId="7500"/>
    <cellStyle name="Обычный 2 22 162" xfId="7635"/>
    <cellStyle name="Обычный 2 22 163" xfId="7594"/>
    <cellStyle name="Обычный 2 22 164" xfId="7650"/>
    <cellStyle name="Обычный 2 22 165" xfId="7686"/>
    <cellStyle name="Обычный 2 22 166" xfId="7742"/>
    <cellStyle name="Обычный 2 22 167" xfId="7779"/>
    <cellStyle name="Обычный 2 22 168" xfId="7834"/>
    <cellStyle name="Обычный 2 22 169" xfId="7872"/>
    <cellStyle name="Обычный 2 22 17" xfId="932"/>
    <cellStyle name="Обычный 2 22 170" xfId="7922"/>
    <cellStyle name="Обычный 2 22 171" xfId="7968"/>
    <cellStyle name="Обычный 2 22 172" xfId="8014"/>
    <cellStyle name="Обычный 2 22 173" xfId="8060"/>
    <cellStyle name="Обычный 2 22 174" xfId="8106"/>
    <cellStyle name="Обычный 2 22 175" xfId="8152"/>
    <cellStyle name="Обычный 2 22 176" xfId="8198"/>
    <cellStyle name="Обычный 2 22 177" xfId="8244"/>
    <cellStyle name="Обычный 2 22 178" xfId="8290"/>
    <cellStyle name="Обычный 2 22 179" xfId="8336"/>
    <cellStyle name="Обычный 2 22 18" xfId="645"/>
    <cellStyle name="Обычный 2 22 180" xfId="8382"/>
    <cellStyle name="Обычный 2 22 181" xfId="8428"/>
    <cellStyle name="Обычный 2 22 182" xfId="8474"/>
    <cellStyle name="Обычный 2 22 183" xfId="8520"/>
    <cellStyle name="Обычный 2 22 184" xfId="8566"/>
    <cellStyle name="Обычный 2 22 185" xfId="8612"/>
    <cellStyle name="Обычный 2 22 186" xfId="8658"/>
    <cellStyle name="Обычный 2 22 187" xfId="8704"/>
    <cellStyle name="Обычный 2 22 188" xfId="8750"/>
    <cellStyle name="Обычный 2 22 189" xfId="8796"/>
    <cellStyle name="Обычный 2 22 19" xfId="977"/>
    <cellStyle name="Обычный 2 22 190" xfId="8842"/>
    <cellStyle name="Обычный 2 22 191" xfId="8888"/>
    <cellStyle name="Обычный 2 22 192" xfId="8934"/>
    <cellStyle name="Обычный 2 22 193" xfId="8980"/>
    <cellStyle name="Обычный 2 22 194" xfId="9026"/>
    <cellStyle name="Обычный 2 22 195" xfId="9072"/>
    <cellStyle name="Обычный 2 22 196" xfId="9118"/>
    <cellStyle name="Обычный 2 22 197" xfId="9164"/>
    <cellStyle name="Обычный 2 22 198" xfId="9210"/>
    <cellStyle name="Обычный 2 22 199" xfId="9256"/>
    <cellStyle name="Обычный 2 22 2" xfId="435"/>
    <cellStyle name="Обычный 2 22 2 2" xfId="12009"/>
    <cellStyle name="Обычный 2 22 20" xfId="1026"/>
    <cellStyle name="Обычный 2 22 200" xfId="9302"/>
    <cellStyle name="Обычный 2 22 201" xfId="9348"/>
    <cellStyle name="Обычный 2 22 202" xfId="9394"/>
    <cellStyle name="Обычный 2 22 203" xfId="9440"/>
    <cellStyle name="Обычный 2 22 204" xfId="9486"/>
    <cellStyle name="Обычный 2 22 205" xfId="9532"/>
    <cellStyle name="Обычный 2 22 206" xfId="9578"/>
    <cellStyle name="Обычный 2 22 207" xfId="9624"/>
    <cellStyle name="Обычный 2 22 208" xfId="9670"/>
    <cellStyle name="Обычный 2 22 209" xfId="9716"/>
    <cellStyle name="Обычный 2 22 21" xfId="1069"/>
    <cellStyle name="Обычный 2 22 210" xfId="9762"/>
    <cellStyle name="Обычный 2 22 211" xfId="9808"/>
    <cellStyle name="Обычный 2 22 212" xfId="9854"/>
    <cellStyle name="Обычный 2 22 213" xfId="9900"/>
    <cellStyle name="Обычный 2 22 214" xfId="9946"/>
    <cellStyle name="Обычный 2 22 215" xfId="9992"/>
    <cellStyle name="Обычный 2 22 216" xfId="10038"/>
    <cellStyle name="Обычный 2 22 217" xfId="10084"/>
    <cellStyle name="Обычный 2 22 218" xfId="10130"/>
    <cellStyle name="Обычный 2 22 219" xfId="10176"/>
    <cellStyle name="Обычный 2 22 22" xfId="1118"/>
    <cellStyle name="Обычный 2 22 220" xfId="10222"/>
    <cellStyle name="Обычный 2 22 221" xfId="10268"/>
    <cellStyle name="Обычный 2 22 222" xfId="10314"/>
    <cellStyle name="Обычный 2 22 223" xfId="10360"/>
    <cellStyle name="Обычный 2 22 224" xfId="10406"/>
    <cellStyle name="Обычный 2 22 225" xfId="10452"/>
    <cellStyle name="Обычный 2 22 226" xfId="10498"/>
    <cellStyle name="Обычный 2 22 227" xfId="10544"/>
    <cellStyle name="Обычный 2 22 228" xfId="10590"/>
    <cellStyle name="Обычный 2 22 229" xfId="10636"/>
    <cellStyle name="Обычный 2 22 23" xfId="1162"/>
    <cellStyle name="Обычный 2 22 230" xfId="10682"/>
    <cellStyle name="Обычный 2 22 231" xfId="10728"/>
    <cellStyle name="Обычный 2 22 232" xfId="10774"/>
    <cellStyle name="Обычный 2 22 233" xfId="10820"/>
    <cellStyle name="Обычный 2 22 234" xfId="10866"/>
    <cellStyle name="Обычный 2 22 235" xfId="10912"/>
    <cellStyle name="Обычный 2 22 236" xfId="10958"/>
    <cellStyle name="Обычный 2 22 237" xfId="11004"/>
    <cellStyle name="Обычный 2 22 238" xfId="11050"/>
    <cellStyle name="Обычный 2 22 239" xfId="11094"/>
    <cellStyle name="Обычный 2 22 24" xfId="1209"/>
    <cellStyle name="Обычный 2 22 240" xfId="11138"/>
    <cellStyle name="Обычный 2 22 241" xfId="11182"/>
    <cellStyle name="Обычный 2 22 242" xfId="11225"/>
    <cellStyle name="Обычный 2 22 243" xfId="11268"/>
    <cellStyle name="Обычный 2 22 244" xfId="11311"/>
    <cellStyle name="Обычный 2 22 245" xfId="11354"/>
    <cellStyle name="Обычный 2 22 246" xfId="11397"/>
    <cellStyle name="Обычный 2 22 247" xfId="11439"/>
    <cellStyle name="Обычный 2 22 25" xfId="1255"/>
    <cellStyle name="Обычный 2 22 26" xfId="1301"/>
    <cellStyle name="Обычный 2 22 27" xfId="1347"/>
    <cellStyle name="Обычный 2 22 28" xfId="1393"/>
    <cellStyle name="Обычный 2 22 29" xfId="1439"/>
    <cellStyle name="Обычный 2 22 3" xfId="813"/>
    <cellStyle name="Обычный 2 22 3 2" xfId="12275"/>
    <cellStyle name="Обычный 2 22 30" xfId="1485"/>
    <cellStyle name="Обычный 2 22 31" xfId="1531"/>
    <cellStyle name="Обычный 2 22 32" xfId="1577"/>
    <cellStyle name="Обычный 2 22 33" xfId="1623"/>
    <cellStyle name="Обычный 2 22 34" xfId="1669"/>
    <cellStyle name="Обычный 2 22 35" xfId="1715"/>
    <cellStyle name="Обычный 2 22 36" xfId="1761"/>
    <cellStyle name="Обычный 2 22 37" xfId="1807"/>
    <cellStyle name="Обычный 2 22 38" xfId="1853"/>
    <cellStyle name="Обычный 2 22 39" xfId="1899"/>
    <cellStyle name="Обычный 2 22 4" xfId="775"/>
    <cellStyle name="Обычный 2 22 40" xfId="1945"/>
    <cellStyle name="Обычный 2 22 41" xfId="1991"/>
    <cellStyle name="Обычный 2 22 42" xfId="2037"/>
    <cellStyle name="Обычный 2 22 43" xfId="2083"/>
    <cellStyle name="Обычный 2 22 44" xfId="2129"/>
    <cellStyle name="Обычный 2 22 45" xfId="2175"/>
    <cellStyle name="Обычный 2 22 46" xfId="2221"/>
    <cellStyle name="Обычный 2 22 47" xfId="2267"/>
    <cellStyle name="Обычный 2 22 48" xfId="2313"/>
    <cellStyle name="Обычный 2 22 49" xfId="2359"/>
    <cellStyle name="Обычный 2 22 5" xfId="818"/>
    <cellStyle name="Обычный 2 22 50" xfId="2405"/>
    <cellStyle name="Обычный 2 22 51" xfId="2451"/>
    <cellStyle name="Обычный 2 22 52" xfId="2497"/>
    <cellStyle name="Обычный 2 22 53" xfId="2543"/>
    <cellStyle name="Обычный 2 22 54" xfId="2589"/>
    <cellStyle name="Обычный 2 22 55" xfId="2635"/>
    <cellStyle name="Обычный 2 22 56" xfId="2681"/>
    <cellStyle name="Обычный 2 22 57" xfId="2727"/>
    <cellStyle name="Обычный 2 22 58" xfId="2773"/>
    <cellStyle name="Обычный 2 22 59" xfId="2819"/>
    <cellStyle name="Обычный 2 22 6" xfId="769"/>
    <cellStyle name="Обычный 2 22 60" xfId="2865"/>
    <cellStyle name="Обычный 2 22 61" xfId="2911"/>
    <cellStyle name="Обычный 2 22 62" xfId="2957"/>
    <cellStyle name="Обычный 2 22 63" xfId="3003"/>
    <cellStyle name="Обычный 2 22 64" xfId="3049"/>
    <cellStyle name="Обычный 2 22 65" xfId="3095"/>
    <cellStyle name="Обычный 2 22 66" xfId="3141"/>
    <cellStyle name="Обычный 2 22 67" xfId="3187"/>
    <cellStyle name="Обычный 2 22 68" xfId="3233"/>
    <cellStyle name="Обычный 2 22 69" xfId="3280"/>
    <cellStyle name="Обычный 2 22 7" xfId="825"/>
    <cellStyle name="Обычный 2 22 70" xfId="3326"/>
    <cellStyle name="Обычный 2 22 71" xfId="3372"/>
    <cellStyle name="Обычный 2 22 72" xfId="3418"/>
    <cellStyle name="Обычный 2 22 73" xfId="3464"/>
    <cellStyle name="Обычный 2 22 74" xfId="3510"/>
    <cellStyle name="Обычный 2 22 75" xfId="3556"/>
    <cellStyle name="Обычный 2 22 76" xfId="3602"/>
    <cellStyle name="Обычный 2 22 77" xfId="3648"/>
    <cellStyle name="Обычный 2 22 78" xfId="3694"/>
    <cellStyle name="Обычный 2 22 79" xfId="3740"/>
    <cellStyle name="Обычный 2 22 8" xfId="761"/>
    <cellStyle name="Обычный 2 22 80" xfId="3786"/>
    <cellStyle name="Обычный 2 22 81" xfId="3832"/>
    <cellStyle name="Обычный 2 22 82" xfId="3878"/>
    <cellStyle name="Обычный 2 22 83" xfId="3924"/>
    <cellStyle name="Обычный 2 22 84" xfId="3970"/>
    <cellStyle name="Обычный 2 22 85" xfId="4016"/>
    <cellStyle name="Обычный 2 22 86" xfId="4062"/>
    <cellStyle name="Обычный 2 22 87" xfId="4108"/>
    <cellStyle name="Обычный 2 22 88" xfId="4154"/>
    <cellStyle name="Обычный 2 22 89" xfId="4200"/>
    <cellStyle name="Обычный 2 22 9" xfId="829"/>
    <cellStyle name="Обычный 2 22 90" xfId="4246"/>
    <cellStyle name="Обычный 2 22 91" xfId="4292"/>
    <cellStyle name="Обычный 2 22 92" xfId="4338"/>
    <cellStyle name="Обычный 2 22 93" xfId="4384"/>
    <cellStyle name="Обычный 2 22 94" xfId="4430"/>
    <cellStyle name="Обычный 2 22 95" xfId="4476"/>
    <cellStyle name="Обычный 2 22 96" xfId="4522"/>
    <cellStyle name="Обычный 2 22 97" xfId="4568"/>
    <cellStyle name="Обычный 2 22 98" xfId="4614"/>
    <cellStyle name="Обычный 2 22 99" xfId="4660"/>
    <cellStyle name="Обычный 2 220" xfId="436"/>
    <cellStyle name="Обычный 2 220 2" xfId="12276"/>
    <cellStyle name="Обычный 2 221" xfId="437"/>
    <cellStyle name="Обычный 2 221 2" xfId="12277"/>
    <cellStyle name="Обычный 2 222" xfId="438"/>
    <cellStyle name="Обычный 2 222 2" xfId="12278"/>
    <cellStyle name="Обычный 2 223" xfId="439"/>
    <cellStyle name="Обычный 2 223 2" xfId="12279"/>
    <cellStyle name="Обычный 2 224" xfId="440"/>
    <cellStyle name="Обычный 2 224 2" xfId="12280"/>
    <cellStyle name="Обычный 2 225" xfId="441"/>
    <cellStyle name="Обычный 2 225 2" xfId="12281"/>
    <cellStyle name="Обычный 2 226" xfId="442"/>
    <cellStyle name="Обычный 2 226 2" xfId="12282"/>
    <cellStyle name="Обычный 2 227" xfId="443"/>
    <cellStyle name="Обычный 2 227 2" xfId="12283"/>
    <cellStyle name="Обычный 2 228" xfId="444"/>
    <cellStyle name="Обычный 2 228 2" xfId="12284"/>
    <cellStyle name="Обычный 2 229" xfId="445"/>
    <cellStyle name="Обычный 2 229 2" xfId="12285"/>
    <cellStyle name="Обычный 2 23" xfId="193"/>
    <cellStyle name="Обычный 2 23 10" xfId="732"/>
    <cellStyle name="Обычный 2 23 100" xfId="4888"/>
    <cellStyle name="Обычный 2 23 101" xfId="4934"/>
    <cellStyle name="Обычный 2 23 102" xfId="4980"/>
    <cellStyle name="Обычный 2 23 103" xfId="5026"/>
    <cellStyle name="Обычный 2 23 104" xfId="5072"/>
    <cellStyle name="Обычный 2 23 105" xfId="5118"/>
    <cellStyle name="Обычный 2 23 106" xfId="5164"/>
    <cellStyle name="Обычный 2 23 107" xfId="5210"/>
    <cellStyle name="Обычный 2 23 108" xfId="5256"/>
    <cellStyle name="Обычный 2 23 109" xfId="5302"/>
    <cellStyle name="Обычный 2 23 11" xfId="887"/>
    <cellStyle name="Обычный 2 23 110" xfId="5348"/>
    <cellStyle name="Обычный 2 23 111" xfId="5394"/>
    <cellStyle name="Обычный 2 23 112" xfId="5440"/>
    <cellStyle name="Обычный 2 23 113" xfId="5486"/>
    <cellStyle name="Обычный 2 23 114" xfId="5532"/>
    <cellStyle name="Обычный 2 23 115" xfId="5578"/>
    <cellStyle name="Обычный 2 23 116" xfId="5624"/>
    <cellStyle name="Обычный 2 23 117" xfId="5670"/>
    <cellStyle name="Обычный 2 23 118" xfId="5716"/>
    <cellStyle name="Обычный 2 23 119" xfId="5762"/>
    <cellStyle name="Обычный 2 23 12" xfId="691"/>
    <cellStyle name="Обычный 2 23 120" xfId="5808"/>
    <cellStyle name="Обычный 2 23 121" xfId="5854"/>
    <cellStyle name="Обычный 2 23 122" xfId="5900"/>
    <cellStyle name="Обычный 2 23 123" xfId="5946"/>
    <cellStyle name="Обычный 2 23 124" xfId="5992"/>
    <cellStyle name="Обычный 2 23 125" xfId="6038"/>
    <cellStyle name="Обычный 2 23 126" xfId="6084"/>
    <cellStyle name="Обычный 2 23 127" xfId="6130"/>
    <cellStyle name="Обычный 2 23 128" xfId="6176"/>
    <cellStyle name="Обычный 2 23 129" xfId="6222"/>
    <cellStyle name="Обычный 2 23 13" xfId="930"/>
    <cellStyle name="Обычный 2 23 130" xfId="6268"/>
    <cellStyle name="Обычный 2 23 131" xfId="6314"/>
    <cellStyle name="Обычный 2 23 132" xfId="6360"/>
    <cellStyle name="Обычный 2 23 133" xfId="6406"/>
    <cellStyle name="Обычный 2 23 134" xfId="6452"/>
    <cellStyle name="Обычный 2 23 135" xfId="6498"/>
    <cellStyle name="Обычный 2 23 136" xfId="6544"/>
    <cellStyle name="Обычный 2 23 137" xfId="6590"/>
    <cellStyle name="Обычный 2 23 138" xfId="6636"/>
    <cellStyle name="Обычный 2 23 139" xfId="6682"/>
    <cellStyle name="Обычный 2 23 14" xfId="646"/>
    <cellStyle name="Обычный 2 23 140" xfId="6728"/>
    <cellStyle name="Обычный 2 23 141" xfId="6774"/>
    <cellStyle name="Обычный 2 23 142" xfId="6818"/>
    <cellStyle name="Обычный 2 23 143" xfId="6864"/>
    <cellStyle name="Обычный 2 23 144" xfId="6908"/>
    <cellStyle name="Обычный 2 23 145" xfId="6954"/>
    <cellStyle name="Обычный 2 23 146" xfId="7000"/>
    <cellStyle name="Обычный 2 23 147" xfId="7046"/>
    <cellStyle name="Обычный 2 23 148" xfId="7092"/>
    <cellStyle name="Обычный 2 23 149" xfId="7138"/>
    <cellStyle name="Обычный 2 23 15" xfId="975"/>
    <cellStyle name="Обычный 2 23 150" xfId="7184"/>
    <cellStyle name="Обычный 2 23 151" xfId="7230"/>
    <cellStyle name="Обычный 2 23 152" xfId="7276"/>
    <cellStyle name="Обычный 2 23 153" xfId="7322"/>
    <cellStyle name="Обычный 2 23 154" xfId="7454"/>
    <cellStyle name="Обычный 2 23 155" xfId="7402"/>
    <cellStyle name="Обычный 2 23 156" xfId="7541"/>
    <cellStyle name="Обычный 2 23 157" xfId="7497"/>
    <cellStyle name="Обычный 2 23 158" xfId="7633"/>
    <cellStyle name="Обычный 2 23 159" xfId="7592"/>
    <cellStyle name="Обычный 2 23 16" xfId="1025"/>
    <cellStyle name="Обычный 2 23 160" xfId="7649"/>
    <cellStyle name="Обычный 2 23 161" xfId="7685"/>
    <cellStyle name="Обычный 2 23 162" xfId="7741"/>
    <cellStyle name="Обычный 2 23 163" xfId="7778"/>
    <cellStyle name="Обычный 2 23 164" xfId="7832"/>
    <cellStyle name="Обычный 2 23 165" xfId="7870"/>
    <cellStyle name="Обычный 2 23 166" xfId="7920"/>
    <cellStyle name="Обычный 2 23 167" xfId="7966"/>
    <cellStyle name="Обычный 2 23 168" xfId="8012"/>
    <cellStyle name="Обычный 2 23 169" xfId="8058"/>
    <cellStyle name="Обычный 2 23 17" xfId="1068"/>
    <cellStyle name="Обычный 2 23 170" xfId="8104"/>
    <cellStyle name="Обычный 2 23 171" xfId="8150"/>
    <cellStyle name="Обычный 2 23 172" xfId="8196"/>
    <cellStyle name="Обычный 2 23 173" xfId="8242"/>
    <cellStyle name="Обычный 2 23 174" xfId="8288"/>
    <cellStyle name="Обычный 2 23 175" xfId="8334"/>
    <cellStyle name="Обычный 2 23 176" xfId="8380"/>
    <cellStyle name="Обычный 2 23 177" xfId="8426"/>
    <cellStyle name="Обычный 2 23 178" xfId="8472"/>
    <cellStyle name="Обычный 2 23 179" xfId="8518"/>
    <cellStyle name="Обычный 2 23 18" xfId="1116"/>
    <cellStyle name="Обычный 2 23 180" xfId="8564"/>
    <cellStyle name="Обычный 2 23 181" xfId="8610"/>
    <cellStyle name="Обычный 2 23 182" xfId="8656"/>
    <cellStyle name="Обычный 2 23 183" xfId="8702"/>
    <cellStyle name="Обычный 2 23 184" xfId="8748"/>
    <cellStyle name="Обычный 2 23 185" xfId="8794"/>
    <cellStyle name="Обычный 2 23 186" xfId="8840"/>
    <cellStyle name="Обычный 2 23 187" xfId="8886"/>
    <cellStyle name="Обычный 2 23 188" xfId="8932"/>
    <cellStyle name="Обычный 2 23 189" xfId="8978"/>
    <cellStyle name="Обычный 2 23 19" xfId="1160"/>
    <cellStyle name="Обычный 2 23 190" xfId="9024"/>
    <cellStyle name="Обычный 2 23 191" xfId="9070"/>
    <cellStyle name="Обычный 2 23 192" xfId="9116"/>
    <cellStyle name="Обычный 2 23 193" xfId="9162"/>
    <cellStyle name="Обычный 2 23 194" xfId="9208"/>
    <cellStyle name="Обычный 2 23 195" xfId="9254"/>
    <cellStyle name="Обычный 2 23 196" xfId="9300"/>
    <cellStyle name="Обычный 2 23 197" xfId="9346"/>
    <cellStyle name="Обычный 2 23 198" xfId="9392"/>
    <cellStyle name="Обычный 2 23 199" xfId="9438"/>
    <cellStyle name="Обычный 2 23 2" xfId="446"/>
    <cellStyle name="Обычный 2 23 2 2" xfId="12010"/>
    <cellStyle name="Обычный 2 23 20" xfId="1207"/>
    <cellStyle name="Обычный 2 23 200" xfId="9484"/>
    <cellStyle name="Обычный 2 23 201" xfId="9530"/>
    <cellStyle name="Обычный 2 23 202" xfId="9576"/>
    <cellStyle name="Обычный 2 23 203" xfId="9622"/>
    <cellStyle name="Обычный 2 23 204" xfId="9668"/>
    <cellStyle name="Обычный 2 23 205" xfId="9714"/>
    <cellStyle name="Обычный 2 23 206" xfId="9760"/>
    <cellStyle name="Обычный 2 23 207" xfId="9806"/>
    <cellStyle name="Обычный 2 23 208" xfId="9852"/>
    <cellStyle name="Обычный 2 23 209" xfId="9898"/>
    <cellStyle name="Обычный 2 23 21" xfId="1253"/>
    <cellStyle name="Обычный 2 23 210" xfId="9944"/>
    <cellStyle name="Обычный 2 23 211" xfId="9990"/>
    <cellStyle name="Обычный 2 23 212" xfId="10036"/>
    <cellStyle name="Обычный 2 23 213" xfId="10082"/>
    <cellStyle name="Обычный 2 23 214" xfId="10128"/>
    <cellStyle name="Обычный 2 23 215" xfId="10174"/>
    <cellStyle name="Обычный 2 23 216" xfId="10220"/>
    <cellStyle name="Обычный 2 23 217" xfId="10266"/>
    <cellStyle name="Обычный 2 23 218" xfId="10312"/>
    <cellStyle name="Обычный 2 23 219" xfId="10358"/>
    <cellStyle name="Обычный 2 23 22" xfId="1299"/>
    <cellStyle name="Обычный 2 23 220" xfId="10404"/>
    <cellStyle name="Обычный 2 23 221" xfId="10450"/>
    <cellStyle name="Обычный 2 23 222" xfId="10496"/>
    <cellStyle name="Обычный 2 23 223" xfId="10542"/>
    <cellStyle name="Обычный 2 23 224" xfId="10588"/>
    <cellStyle name="Обычный 2 23 225" xfId="10634"/>
    <cellStyle name="Обычный 2 23 226" xfId="10680"/>
    <cellStyle name="Обычный 2 23 227" xfId="10726"/>
    <cellStyle name="Обычный 2 23 228" xfId="10772"/>
    <cellStyle name="Обычный 2 23 229" xfId="10818"/>
    <cellStyle name="Обычный 2 23 23" xfId="1345"/>
    <cellStyle name="Обычный 2 23 230" xfId="10864"/>
    <cellStyle name="Обычный 2 23 231" xfId="10910"/>
    <cellStyle name="Обычный 2 23 232" xfId="10956"/>
    <cellStyle name="Обычный 2 23 233" xfId="11002"/>
    <cellStyle name="Обычный 2 23 234" xfId="11048"/>
    <cellStyle name="Обычный 2 23 235" xfId="11092"/>
    <cellStyle name="Обычный 2 23 236" xfId="11136"/>
    <cellStyle name="Обычный 2 23 237" xfId="11180"/>
    <cellStyle name="Обычный 2 23 238" xfId="11223"/>
    <cellStyle name="Обычный 2 23 239" xfId="11266"/>
    <cellStyle name="Обычный 2 23 24" xfId="1391"/>
    <cellStyle name="Обычный 2 23 240" xfId="11309"/>
    <cellStyle name="Обычный 2 23 241" xfId="11352"/>
    <cellStyle name="Обычный 2 23 242" xfId="11395"/>
    <cellStyle name="Обычный 2 23 243" xfId="11437"/>
    <cellStyle name="Обычный 2 23 244" xfId="11479"/>
    <cellStyle name="Обычный 2 23 245" xfId="11520"/>
    <cellStyle name="Обычный 2 23 246" xfId="11561"/>
    <cellStyle name="Обычный 2 23 247" xfId="11601"/>
    <cellStyle name="Обычный 2 23 25" xfId="1437"/>
    <cellStyle name="Обычный 2 23 26" xfId="1483"/>
    <cellStyle name="Обычный 2 23 27" xfId="1529"/>
    <cellStyle name="Обычный 2 23 28" xfId="1575"/>
    <cellStyle name="Обычный 2 23 29" xfId="1621"/>
    <cellStyle name="Обычный 2 23 3" xfId="824"/>
    <cellStyle name="Обычный 2 23 3 2" xfId="12286"/>
    <cellStyle name="Обычный 2 23 30" xfId="1667"/>
    <cellStyle name="Обычный 2 23 31" xfId="1713"/>
    <cellStyle name="Обычный 2 23 32" xfId="1759"/>
    <cellStyle name="Обычный 2 23 33" xfId="1805"/>
    <cellStyle name="Обычный 2 23 34" xfId="1851"/>
    <cellStyle name="Обычный 2 23 35" xfId="1897"/>
    <cellStyle name="Обычный 2 23 36" xfId="1943"/>
    <cellStyle name="Обычный 2 23 37" xfId="1989"/>
    <cellStyle name="Обычный 2 23 38" xfId="2035"/>
    <cellStyle name="Обычный 2 23 39" xfId="2081"/>
    <cellStyle name="Обычный 2 23 4" xfId="763"/>
    <cellStyle name="Обычный 2 23 40" xfId="2127"/>
    <cellStyle name="Обычный 2 23 41" xfId="2173"/>
    <cellStyle name="Обычный 2 23 42" xfId="2219"/>
    <cellStyle name="Обычный 2 23 43" xfId="2265"/>
    <cellStyle name="Обычный 2 23 44" xfId="2311"/>
    <cellStyle name="Обычный 2 23 45" xfId="2357"/>
    <cellStyle name="Обычный 2 23 46" xfId="2403"/>
    <cellStyle name="Обычный 2 23 47" xfId="2449"/>
    <cellStyle name="Обычный 2 23 48" xfId="2495"/>
    <cellStyle name="Обычный 2 23 49" xfId="2541"/>
    <cellStyle name="Обычный 2 23 5" xfId="831"/>
    <cellStyle name="Обычный 2 23 50" xfId="2587"/>
    <cellStyle name="Обычный 2 23 51" xfId="2633"/>
    <cellStyle name="Обычный 2 23 52" xfId="2679"/>
    <cellStyle name="Обычный 2 23 53" xfId="2725"/>
    <cellStyle name="Обычный 2 23 54" xfId="2771"/>
    <cellStyle name="Обычный 2 23 55" xfId="2817"/>
    <cellStyle name="Обычный 2 23 56" xfId="2863"/>
    <cellStyle name="Обычный 2 23 57" xfId="2909"/>
    <cellStyle name="Обычный 2 23 58" xfId="2955"/>
    <cellStyle name="Обычный 2 23 59" xfId="3001"/>
    <cellStyle name="Обычный 2 23 6" xfId="755"/>
    <cellStyle name="Обычный 2 23 60" xfId="3047"/>
    <cellStyle name="Обычный 2 23 61" xfId="3093"/>
    <cellStyle name="Обычный 2 23 62" xfId="3139"/>
    <cellStyle name="Обычный 2 23 63" xfId="3185"/>
    <cellStyle name="Обычный 2 23 64" xfId="3231"/>
    <cellStyle name="Обычный 2 23 65" xfId="3278"/>
    <cellStyle name="Обычный 2 23 66" xfId="3324"/>
    <cellStyle name="Обычный 2 23 67" xfId="3370"/>
    <cellStyle name="Обычный 2 23 68" xfId="3416"/>
    <cellStyle name="Обычный 2 23 69" xfId="3462"/>
    <cellStyle name="Обычный 2 23 7" xfId="840"/>
    <cellStyle name="Обычный 2 23 70" xfId="3508"/>
    <cellStyle name="Обычный 2 23 71" xfId="3554"/>
    <cellStyle name="Обычный 2 23 72" xfId="3600"/>
    <cellStyle name="Обычный 2 23 73" xfId="3646"/>
    <cellStyle name="Обычный 2 23 74" xfId="3692"/>
    <cellStyle name="Обычный 2 23 75" xfId="3738"/>
    <cellStyle name="Обычный 2 23 76" xfId="3784"/>
    <cellStyle name="Обычный 2 23 77" xfId="3830"/>
    <cellStyle name="Обычный 2 23 78" xfId="3876"/>
    <cellStyle name="Обычный 2 23 79" xfId="3922"/>
    <cellStyle name="Обычный 2 23 8" xfId="744"/>
    <cellStyle name="Обычный 2 23 80" xfId="3968"/>
    <cellStyle name="Обычный 2 23 81" xfId="4014"/>
    <cellStyle name="Обычный 2 23 82" xfId="4060"/>
    <cellStyle name="Обычный 2 23 83" xfId="4106"/>
    <cellStyle name="Обычный 2 23 84" xfId="4152"/>
    <cellStyle name="Обычный 2 23 85" xfId="4198"/>
    <cellStyle name="Обычный 2 23 86" xfId="4244"/>
    <cellStyle name="Обычный 2 23 87" xfId="4290"/>
    <cellStyle name="Обычный 2 23 88" xfId="4336"/>
    <cellStyle name="Обычный 2 23 89" xfId="4382"/>
    <cellStyle name="Обычный 2 23 9" xfId="850"/>
    <cellStyle name="Обычный 2 23 90" xfId="4428"/>
    <cellStyle name="Обычный 2 23 91" xfId="4474"/>
    <cellStyle name="Обычный 2 23 92" xfId="4520"/>
    <cellStyle name="Обычный 2 23 93" xfId="4566"/>
    <cellStyle name="Обычный 2 23 94" xfId="4612"/>
    <cellStyle name="Обычный 2 23 95" xfId="4658"/>
    <cellStyle name="Обычный 2 23 96" xfId="4704"/>
    <cellStyle name="Обычный 2 23 97" xfId="4750"/>
    <cellStyle name="Обычный 2 23 98" xfId="4796"/>
    <cellStyle name="Обычный 2 23 99" xfId="4842"/>
    <cellStyle name="Обычный 2 230" xfId="447"/>
    <cellStyle name="Обычный 2 230 2" xfId="12287"/>
    <cellStyle name="Обычный 2 231" xfId="448"/>
    <cellStyle name="Обычный 2 231 2" xfId="12288"/>
    <cellStyle name="Обычный 2 232" xfId="449"/>
    <cellStyle name="Обычный 2 232 2" xfId="12289"/>
    <cellStyle name="Обычный 2 233" xfId="450"/>
    <cellStyle name="Обычный 2 233 2" xfId="12290"/>
    <cellStyle name="Обычный 2 234" xfId="451"/>
    <cellStyle name="Обычный 2 234 2" xfId="12291"/>
    <cellStyle name="Обычный 2 235" xfId="452"/>
    <cellStyle name="Обычный 2 235 2" xfId="12292"/>
    <cellStyle name="Обычный 2 236" xfId="453"/>
    <cellStyle name="Обычный 2 236 2" xfId="12293"/>
    <cellStyle name="Обычный 2 237" xfId="454"/>
    <cellStyle name="Обычный 2 237 2" xfId="12294"/>
    <cellStyle name="Обычный 2 238" xfId="455"/>
    <cellStyle name="Обычный 2 238 2" xfId="12295"/>
    <cellStyle name="Обычный 2 239" xfId="456"/>
    <cellStyle name="Обычный 2 239 2" xfId="12296"/>
    <cellStyle name="Обычный 2 24" xfId="183"/>
    <cellStyle name="Обычный 2 24 10" xfId="657"/>
    <cellStyle name="Обычный 2 24 100" xfId="5061"/>
    <cellStyle name="Обычный 2 24 101" xfId="5107"/>
    <cellStyle name="Обычный 2 24 102" xfId="5153"/>
    <cellStyle name="Обычный 2 24 103" xfId="5199"/>
    <cellStyle name="Обычный 2 24 104" xfId="5245"/>
    <cellStyle name="Обычный 2 24 105" xfId="5291"/>
    <cellStyle name="Обычный 2 24 106" xfId="5337"/>
    <cellStyle name="Обычный 2 24 107" xfId="5383"/>
    <cellStyle name="Обычный 2 24 108" xfId="5429"/>
    <cellStyle name="Обычный 2 24 109" xfId="5475"/>
    <cellStyle name="Обычный 2 24 11" xfId="965"/>
    <cellStyle name="Обычный 2 24 110" xfId="5521"/>
    <cellStyle name="Обычный 2 24 111" xfId="5567"/>
    <cellStyle name="Обычный 2 24 112" xfId="5613"/>
    <cellStyle name="Обычный 2 24 113" xfId="5659"/>
    <cellStyle name="Обычный 2 24 114" xfId="5705"/>
    <cellStyle name="Обычный 2 24 115" xfId="5751"/>
    <cellStyle name="Обычный 2 24 116" xfId="5797"/>
    <cellStyle name="Обычный 2 24 117" xfId="5843"/>
    <cellStyle name="Обычный 2 24 118" xfId="5889"/>
    <cellStyle name="Обычный 2 24 119" xfId="5935"/>
    <cellStyle name="Обычный 2 24 12" xfId="1014"/>
    <cellStyle name="Обычный 2 24 120" xfId="5981"/>
    <cellStyle name="Обычный 2 24 121" xfId="6027"/>
    <cellStyle name="Обычный 2 24 122" xfId="6073"/>
    <cellStyle name="Обычный 2 24 123" xfId="6119"/>
    <cellStyle name="Обычный 2 24 124" xfId="6165"/>
    <cellStyle name="Обычный 2 24 125" xfId="6211"/>
    <cellStyle name="Обычный 2 24 126" xfId="6257"/>
    <cellStyle name="Обычный 2 24 127" xfId="6303"/>
    <cellStyle name="Обычный 2 24 128" xfId="6349"/>
    <cellStyle name="Обычный 2 24 129" xfId="6395"/>
    <cellStyle name="Обычный 2 24 13" xfId="1057"/>
    <cellStyle name="Обычный 2 24 130" xfId="6441"/>
    <cellStyle name="Обычный 2 24 131" xfId="6487"/>
    <cellStyle name="Обычный 2 24 132" xfId="6533"/>
    <cellStyle name="Обычный 2 24 133" xfId="6579"/>
    <cellStyle name="Обычный 2 24 134" xfId="6625"/>
    <cellStyle name="Обычный 2 24 135" xfId="6671"/>
    <cellStyle name="Обычный 2 24 136" xfId="6717"/>
    <cellStyle name="Обычный 2 24 137" xfId="6763"/>
    <cellStyle name="Обычный 2 24 138" xfId="6807"/>
    <cellStyle name="Обычный 2 24 139" xfId="6853"/>
    <cellStyle name="Обычный 2 24 14" xfId="1105"/>
    <cellStyle name="Обычный 2 24 140" xfId="6897"/>
    <cellStyle name="Обычный 2 24 141" xfId="6943"/>
    <cellStyle name="Обычный 2 24 142" xfId="6989"/>
    <cellStyle name="Обычный 2 24 143" xfId="7035"/>
    <cellStyle name="Обычный 2 24 144" xfId="7081"/>
    <cellStyle name="Обычный 2 24 145" xfId="7127"/>
    <cellStyle name="Обычный 2 24 146" xfId="7173"/>
    <cellStyle name="Обычный 2 24 147" xfId="7219"/>
    <cellStyle name="Обычный 2 24 148" xfId="7265"/>
    <cellStyle name="Обычный 2 24 149" xfId="7311"/>
    <cellStyle name="Обычный 2 24 15" xfId="1149"/>
    <cellStyle name="Обычный 2 24 150" xfId="7357"/>
    <cellStyle name="Обычный 2 24 151" xfId="7403"/>
    <cellStyle name="Обычный 2 24 152" xfId="7449"/>
    <cellStyle name="Обычный 2 24 153" xfId="7495"/>
    <cellStyle name="Обычный 2 24 154" xfId="7550"/>
    <cellStyle name="Обычный 2 24 155" xfId="7506"/>
    <cellStyle name="Обычный 2 24 156" xfId="7640"/>
    <cellStyle name="Обычный 2 24 157" xfId="7598"/>
    <cellStyle name="Обычный 2 24 158" xfId="7730"/>
    <cellStyle name="Обычный 2 24 159" xfId="7767"/>
    <cellStyle name="Обычный 2 24 16" xfId="1196"/>
    <cellStyle name="Обычный 2 24 160" xfId="7821"/>
    <cellStyle name="Обычный 2 24 161" xfId="7859"/>
    <cellStyle name="Обычный 2 24 162" xfId="7909"/>
    <cellStyle name="Обычный 2 24 163" xfId="7955"/>
    <cellStyle name="Обычный 2 24 164" xfId="8001"/>
    <cellStyle name="Обычный 2 24 165" xfId="8047"/>
    <cellStyle name="Обычный 2 24 166" xfId="8093"/>
    <cellStyle name="Обычный 2 24 167" xfId="8139"/>
    <cellStyle name="Обычный 2 24 168" xfId="8185"/>
    <cellStyle name="Обычный 2 24 169" xfId="8231"/>
    <cellStyle name="Обычный 2 24 17" xfId="1242"/>
    <cellStyle name="Обычный 2 24 170" xfId="8277"/>
    <cellStyle name="Обычный 2 24 171" xfId="8323"/>
    <cellStyle name="Обычный 2 24 172" xfId="8369"/>
    <cellStyle name="Обычный 2 24 173" xfId="8415"/>
    <cellStyle name="Обычный 2 24 174" xfId="8461"/>
    <cellStyle name="Обычный 2 24 175" xfId="8507"/>
    <cellStyle name="Обычный 2 24 176" xfId="8553"/>
    <cellStyle name="Обычный 2 24 177" xfId="8599"/>
    <cellStyle name="Обычный 2 24 178" xfId="8645"/>
    <cellStyle name="Обычный 2 24 179" xfId="8691"/>
    <cellStyle name="Обычный 2 24 18" xfId="1288"/>
    <cellStyle name="Обычный 2 24 180" xfId="8737"/>
    <cellStyle name="Обычный 2 24 181" xfId="8783"/>
    <cellStyle name="Обычный 2 24 182" xfId="8829"/>
    <cellStyle name="Обычный 2 24 183" xfId="8875"/>
    <cellStyle name="Обычный 2 24 184" xfId="8921"/>
    <cellStyle name="Обычный 2 24 185" xfId="8967"/>
    <cellStyle name="Обычный 2 24 186" xfId="9013"/>
    <cellStyle name="Обычный 2 24 187" xfId="9059"/>
    <cellStyle name="Обычный 2 24 188" xfId="9105"/>
    <cellStyle name="Обычный 2 24 189" xfId="9151"/>
    <cellStyle name="Обычный 2 24 19" xfId="1334"/>
    <cellStyle name="Обычный 2 24 190" xfId="9197"/>
    <cellStyle name="Обычный 2 24 191" xfId="9243"/>
    <cellStyle name="Обычный 2 24 192" xfId="9289"/>
    <cellStyle name="Обычный 2 24 193" xfId="9335"/>
    <cellStyle name="Обычный 2 24 194" xfId="9381"/>
    <cellStyle name="Обычный 2 24 195" xfId="9427"/>
    <cellStyle name="Обычный 2 24 196" xfId="9473"/>
    <cellStyle name="Обычный 2 24 197" xfId="9519"/>
    <cellStyle name="Обычный 2 24 198" xfId="9565"/>
    <cellStyle name="Обычный 2 24 199" xfId="9611"/>
    <cellStyle name="Обычный 2 24 2" xfId="457"/>
    <cellStyle name="Обычный 2 24 2 2" xfId="12011"/>
    <cellStyle name="Обычный 2 24 20" xfId="1380"/>
    <cellStyle name="Обычный 2 24 200" xfId="9657"/>
    <cellStyle name="Обычный 2 24 201" xfId="9703"/>
    <cellStyle name="Обычный 2 24 202" xfId="9749"/>
    <cellStyle name="Обычный 2 24 203" xfId="9795"/>
    <cellStyle name="Обычный 2 24 204" xfId="9841"/>
    <cellStyle name="Обычный 2 24 205" xfId="9887"/>
    <cellStyle name="Обычный 2 24 206" xfId="9933"/>
    <cellStyle name="Обычный 2 24 207" xfId="9979"/>
    <cellStyle name="Обычный 2 24 208" xfId="10025"/>
    <cellStyle name="Обычный 2 24 209" xfId="10071"/>
    <cellStyle name="Обычный 2 24 21" xfId="1426"/>
    <cellStyle name="Обычный 2 24 210" xfId="10117"/>
    <cellStyle name="Обычный 2 24 211" xfId="10163"/>
    <cellStyle name="Обычный 2 24 212" xfId="10209"/>
    <cellStyle name="Обычный 2 24 213" xfId="10255"/>
    <cellStyle name="Обычный 2 24 214" xfId="10301"/>
    <cellStyle name="Обычный 2 24 215" xfId="10347"/>
    <cellStyle name="Обычный 2 24 216" xfId="10393"/>
    <cellStyle name="Обычный 2 24 217" xfId="10439"/>
    <cellStyle name="Обычный 2 24 218" xfId="10485"/>
    <cellStyle name="Обычный 2 24 219" xfId="10531"/>
    <cellStyle name="Обычный 2 24 22" xfId="1472"/>
    <cellStyle name="Обычный 2 24 220" xfId="10577"/>
    <cellStyle name="Обычный 2 24 221" xfId="10623"/>
    <cellStyle name="Обычный 2 24 222" xfId="10669"/>
    <cellStyle name="Обычный 2 24 223" xfId="10715"/>
    <cellStyle name="Обычный 2 24 224" xfId="10761"/>
    <cellStyle name="Обычный 2 24 225" xfId="10807"/>
    <cellStyle name="Обычный 2 24 226" xfId="10853"/>
    <cellStyle name="Обычный 2 24 227" xfId="10899"/>
    <cellStyle name="Обычный 2 24 228" xfId="10945"/>
    <cellStyle name="Обычный 2 24 229" xfId="10991"/>
    <cellStyle name="Обычный 2 24 23" xfId="1518"/>
    <cellStyle name="Обычный 2 24 230" xfId="11037"/>
    <cellStyle name="Обычный 2 24 231" xfId="11081"/>
    <cellStyle name="Обычный 2 24 232" xfId="11125"/>
    <cellStyle name="Обычный 2 24 233" xfId="11169"/>
    <cellStyle name="Обычный 2 24 234" xfId="11213"/>
    <cellStyle name="Обычный 2 24 235" xfId="11256"/>
    <cellStyle name="Обычный 2 24 236" xfId="11299"/>
    <cellStyle name="Обычный 2 24 237" xfId="11342"/>
    <cellStyle name="Обычный 2 24 238" xfId="11385"/>
    <cellStyle name="Обычный 2 24 239" xfId="11428"/>
    <cellStyle name="Обычный 2 24 24" xfId="1564"/>
    <cellStyle name="Обычный 2 24 240" xfId="11470"/>
    <cellStyle name="Обычный 2 24 241" xfId="11511"/>
    <cellStyle name="Обычный 2 24 242" xfId="11552"/>
    <cellStyle name="Обычный 2 24 243" xfId="11593"/>
    <cellStyle name="Обычный 2 24 244" xfId="11633"/>
    <cellStyle name="Обычный 2 24 245" xfId="11672"/>
    <cellStyle name="Обычный 2 24 246" xfId="11711"/>
    <cellStyle name="Обычный 2 24 247" xfId="11750"/>
    <cellStyle name="Обычный 2 24 25" xfId="1610"/>
    <cellStyle name="Обычный 2 24 26" xfId="1656"/>
    <cellStyle name="Обычный 2 24 27" xfId="1702"/>
    <cellStyle name="Обычный 2 24 28" xfId="1748"/>
    <cellStyle name="Обычный 2 24 29" xfId="1794"/>
    <cellStyle name="Обычный 2 24 3" xfId="835"/>
    <cellStyle name="Обычный 2 24 3 2" xfId="12297"/>
    <cellStyle name="Обычный 2 24 30" xfId="1840"/>
    <cellStyle name="Обычный 2 24 31" xfId="1886"/>
    <cellStyle name="Обычный 2 24 32" xfId="1932"/>
    <cellStyle name="Обычный 2 24 33" xfId="1978"/>
    <cellStyle name="Обычный 2 24 34" xfId="2024"/>
    <cellStyle name="Обычный 2 24 35" xfId="2070"/>
    <cellStyle name="Обычный 2 24 36" xfId="2116"/>
    <cellStyle name="Обычный 2 24 37" xfId="2162"/>
    <cellStyle name="Обычный 2 24 38" xfId="2208"/>
    <cellStyle name="Обычный 2 24 39" xfId="2254"/>
    <cellStyle name="Обычный 2 24 4" xfId="751"/>
    <cellStyle name="Обычный 2 24 40" xfId="2300"/>
    <cellStyle name="Обычный 2 24 41" xfId="2346"/>
    <cellStyle name="Обычный 2 24 42" xfId="2392"/>
    <cellStyle name="Обычный 2 24 43" xfId="2438"/>
    <cellStyle name="Обычный 2 24 44" xfId="2484"/>
    <cellStyle name="Обычный 2 24 45" xfId="2530"/>
    <cellStyle name="Обычный 2 24 46" xfId="2576"/>
    <cellStyle name="Обычный 2 24 47" xfId="2622"/>
    <cellStyle name="Обычный 2 24 48" xfId="2668"/>
    <cellStyle name="Обычный 2 24 49" xfId="2714"/>
    <cellStyle name="Обычный 2 24 5" xfId="844"/>
    <cellStyle name="Обычный 2 24 50" xfId="2760"/>
    <cellStyle name="Обычный 2 24 51" xfId="2806"/>
    <cellStyle name="Обычный 2 24 52" xfId="2852"/>
    <cellStyle name="Обычный 2 24 53" xfId="2898"/>
    <cellStyle name="Обычный 2 24 54" xfId="2944"/>
    <cellStyle name="Обычный 2 24 55" xfId="2990"/>
    <cellStyle name="Обычный 2 24 56" xfId="3036"/>
    <cellStyle name="Обычный 2 24 57" xfId="3082"/>
    <cellStyle name="Обычный 2 24 58" xfId="3128"/>
    <cellStyle name="Обычный 2 24 59" xfId="3174"/>
    <cellStyle name="Обычный 2 24 6" xfId="741"/>
    <cellStyle name="Обычный 2 24 60" xfId="3220"/>
    <cellStyle name="Обычный 2 24 61" xfId="3267"/>
    <cellStyle name="Обычный 2 24 62" xfId="3313"/>
    <cellStyle name="Обычный 2 24 63" xfId="3359"/>
    <cellStyle name="Обычный 2 24 64" xfId="3405"/>
    <cellStyle name="Обычный 2 24 65" xfId="3451"/>
    <cellStyle name="Обычный 2 24 66" xfId="3497"/>
    <cellStyle name="Обычный 2 24 67" xfId="3543"/>
    <cellStyle name="Обычный 2 24 68" xfId="3589"/>
    <cellStyle name="Обычный 2 24 69" xfId="3635"/>
    <cellStyle name="Обычный 2 24 7" xfId="879"/>
    <cellStyle name="Обычный 2 24 70" xfId="3681"/>
    <cellStyle name="Обычный 2 24 71" xfId="3727"/>
    <cellStyle name="Обычный 2 24 72" xfId="3773"/>
    <cellStyle name="Обычный 2 24 73" xfId="3819"/>
    <cellStyle name="Обычный 2 24 74" xfId="3865"/>
    <cellStyle name="Обычный 2 24 75" xfId="3911"/>
    <cellStyle name="Обычный 2 24 76" xfId="3957"/>
    <cellStyle name="Обычный 2 24 77" xfId="4003"/>
    <cellStyle name="Обычный 2 24 78" xfId="4049"/>
    <cellStyle name="Обычный 2 24 79" xfId="4095"/>
    <cellStyle name="Обычный 2 24 8" xfId="701"/>
    <cellStyle name="Обычный 2 24 80" xfId="4141"/>
    <cellStyle name="Обычный 2 24 81" xfId="4187"/>
    <cellStyle name="Обычный 2 24 82" xfId="4233"/>
    <cellStyle name="Обычный 2 24 83" xfId="4279"/>
    <cellStyle name="Обычный 2 24 84" xfId="4325"/>
    <cellStyle name="Обычный 2 24 85" xfId="4371"/>
    <cellStyle name="Обычный 2 24 86" xfId="4417"/>
    <cellStyle name="Обычный 2 24 87" xfId="4463"/>
    <cellStyle name="Обычный 2 24 88" xfId="4509"/>
    <cellStyle name="Обычный 2 24 89" xfId="4555"/>
    <cellStyle name="Обычный 2 24 9" xfId="920"/>
    <cellStyle name="Обычный 2 24 90" xfId="4601"/>
    <cellStyle name="Обычный 2 24 91" xfId="4647"/>
    <cellStyle name="Обычный 2 24 92" xfId="4693"/>
    <cellStyle name="Обычный 2 24 93" xfId="4739"/>
    <cellStyle name="Обычный 2 24 94" xfId="4785"/>
    <cellStyle name="Обычный 2 24 95" xfId="4831"/>
    <cellStyle name="Обычный 2 24 96" xfId="4877"/>
    <cellStyle name="Обычный 2 24 97" xfId="4923"/>
    <cellStyle name="Обычный 2 24 98" xfId="4969"/>
    <cellStyle name="Обычный 2 24 99" xfId="5015"/>
    <cellStyle name="Обычный 2 240" xfId="458"/>
    <cellStyle name="Обычный 2 240 2" xfId="12298"/>
    <cellStyle name="Обычный 2 241" xfId="459"/>
    <cellStyle name="Обычный 2 241 2" xfId="12299"/>
    <cellStyle name="Обычный 2 242" xfId="460"/>
    <cellStyle name="Обычный 2 242 2" xfId="12300"/>
    <cellStyle name="Обычный 2 243" xfId="461"/>
    <cellStyle name="Обычный 2 243 2" xfId="12301"/>
    <cellStyle name="Обычный 2 244" xfId="462"/>
    <cellStyle name="Обычный 2 244 2" xfId="12302"/>
    <cellStyle name="Обычный 2 245" xfId="463"/>
    <cellStyle name="Обычный 2 245 2" xfId="12303"/>
    <cellStyle name="Обычный 2 246" xfId="464"/>
    <cellStyle name="Обычный 2 246 2" xfId="12304"/>
    <cellStyle name="Обычный 2 247" xfId="465"/>
    <cellStyle name="Обычный 2 247 2" xfId="12305"/>
    <cellStyle name="Обычный 2 248" xfId="466"/>
    <cellStyle name="Обычный 2 248 2" xfId="12306"/>
    <cellStyle name="Обычный 2 249" xfId="467"/>
    <cellStyle name="Обычный 2 249 2" xfId="12307"/>
    <cellStyle name="Обычный 2 25" xfId="192"/>
    <cellStyle name="Обычный 2 25 10" xfId="1017"/>
    <cellStyle name="Обычный 2 25 100" xfId="5157"/>
    <cellStyle name="Обычный 2 25 101" xfId="5203"/>
    <cellStyle name="Обычный 2 25 102" xfId="5249"/>
    <cellStyle name="Обычный 2 25 103" xfId="5295"/>
    <cellStyle name="Обычный 2 25 104" xfId="5341"/>
    <cellStyle name="Обычный 2 25 105" xfId="5387"/>
    <cellStyle name="Обычный 2 25 106" xfId="5433"/>
    <cellStyle name="Обычный 2 25 107" xfId="5479"/>
    <cellStyle name="Обычный 2 25 108" xfId="5525"/>
    <cellStyle name="Обычный 2 25 109" xfId="5571"/>
    <cellStyle name="Обычный 2 25 11" xfId="1061"/>
    <cellStyle name="Обычный 2 25 110" xfId="5617"/>
    <cellStyle name="Обычный 2 25 111" xfId="5663"/>
    <cellStyle name="Обычный 2 25 112" xfId="5709"/>
    <cellStyle name="Обычный 2 25 113" xfId="5755"/>
    <cellStyle name="Обычный 2 25 114" xfId="5801"/>
    <cellStyle name="Обычный 2 25 115" xfId="5847"/>
    <cellStyle name="Обычный 2 25 116" xfId="5893"/>
    <cellStyle name="Обычный 2 25 117" xfId="5939"/>
    <cellStyle name="Обычный 2 25 118" xfId="5985"/>
    <cellStyle name="Обычный 2 25 119" xfId="6031"/>
    <cellStyle name="Обычный 2 25 12" xfId="1109"/>
    <cellStyle name="Обычный 2 25 120" xfId="6077"/>
    <cellStyle name="Обычный 2 25 121" xfId="6123"/>
    <cellStyle name="Обычный 2 25 122" xfId="6169"/>
    <cellStyle name="Обычный 2 25 123" xfId="6215"/>
    <cellStyle name="Обычный 2 25 124" xfId="6261"/>
    <cellStyle name="Обычный 2 25 125" xfId="6307"/>
    <cellStyle name="Обычный 2 25 126" xfId="6353"/>
    <cellStyle name="Обычный 2 25 127" xfId="6399"/>
    <cellStyle name="Обычный 2 25 128" xfId="6445"/>
    <cellStyle name="Обычный 2 25 129" xfId="6491"/>
    <cellStyle name="Обычный 2 25 13" xfId="1153"/>
    <cellStyle name="Обычный 2 25 130" xfId="6537"/>
    <cellStyle name="Обычный 2 25 131" xfId="6583"/>
    <cellStyle name="Обычный 2 25 132" xfId="6629"/>
    <cellStyle name="Обычный 2 25 133" xfId="6675"/>
    <cellStyle name="Обычный 2 25 134" xfId="6721"/>
    <cellStyle name="Обычный 2 25 135" xfId="6767"/>
    <cellStyle name="Обычный 2 25 136" xfId="6811"/>
    <cellStyle name="Обычный 2 25 137" xfId="6857"/>
    <cellStyle name="Обычный 2 25 138" xfId="6901"/>
    <cellStyle name="Обычный 2 25 139" xfId="6947"/>
    <cellStyle name="Обычный 2 25 14" xfId="1200"/>
    <cellStyle name="Обычный 2 25 140" xfId="6993"/>
    <cellStyle name="Обычный 2 25 141" xfId="7039"/>
    <cellStyle name="Обычный 2 25 142" xfId="7085"/>
    <cellStyle name="Обычный 2 25 143" xfId="7131"/>
    <cellStyle name="Обычный 2 25 144" xfId="7177"/>
    <cellStyle name="Обычный 2 25 145" xfId="7223"/>
    <cellStyle name="Обычный 2 25 146" xfId="7269"/>
    <cellStyle name="Обычный 2 25 147" xfId="7315"/>
    <cellStyle name="Обычный 2 25 148" xfId="7361"/>
    <cellStyle name="Обычный 2 25 149" xfId="7407"/>
    <cellStyle name="Обычный 2 25 15" xfId="1246"/>
    <cellStyle name="Обычный 2 25 150" xfId="7453"/>
    <cellStyle name="Обычный 2 25 151" xfId="7499"/>
    <cellStyle name="Обычный 2 25 152" xfId="7545"/>
    <cellStyle name="Обычный 2 25 153" xfId="7591"/>
    <cellStyle name="Обычный 2 25 154" xfId="7642"/>
    <cellStyle name="Обычный 2 25 155" xfId="7676"/>
    <cellStyle name="Обычный 2 25 156" xfId="7733"/>
    <cellStyle name="Обычный 2 25 157" xfId="7770"/>
    <cellStyle name="Обычный 2 25 158" xfId="7825"/>
    <cellStyle name="Обычный 2 25 159" xfId="7863"/>
    <cellStyle name="Обычный 2 25 16" xfId="1292"/>
    <cellStyle name="Обычный 2 25 160" xfId="7913"/>
    <cellStyle name="Обычный 2 25 161" xfId="7959"/>
    <cellStyle name="Обычный 2 25 162" xfId="8005"/>
    <cellStyle name="Обычный 2 25 163" xfId="8051"/>
    <cellStyle name="Обычный 2 25 164" xfId="8097"/>
    <cellStyle name="Обычный 2 25 165" xfId="8143"/>
    <cellStyle name="Обычный 2 25 166" xfId="8189"/>
    <cellStyle name="Обычный 2 25 167" xfId="8235"/>
    <cellStyle name="Обычный 2 25 168" xfId="8281"/>
    <cellStyle name="Обычный 2 25 169" xfId="8327"/>
    <cellStyle name="Обычный 2 25 17" xfId="1338"/>
    <cellStyle name="Обычный 2 25 170" xfId="8373"/>
    <cellStyle name="Обычный 2 25 171" xfId="8419"/>
    <cellStyle name="Обычный 2 25 172" xfId="8465"/>
    <cellStyle name="Обычный 2 25 173" xfId="8511"/>
    <cellStyle name="Обычный 2 25 174" xfId="8557"/>
    <cellStyle name="Обычный 2 25 175" xfId="8603"/>
    <cellStyle name="Обычный 2 25 176" xfId="8649"/>
    <cellStyle name="Обычный 2 25 177" xfId="8695"/>
    <cellStyle name="Обычный 2 25 178" xfId="8741"/>
    <cellStyle name="Обычный 2 25 179" xfId="8787"/>
    <cellStyle name="Обычный 2 25 18" xfId="1384"/>
    <cellStyle name="Обычный 2 25 180" xfId="8833"/>
    <cellStyle name="Обычный 2 25 181" xfId="8879"/>
    <cellStyle name="Обычный 2 25 182" xfId="8925"/>
    <cellStyle name="Обычный 2 25 183" xfId="8971"/>
    <cellStyle name="Обычный 2 25 184" xfId="9017"/>
    <cellStyle name="Обычный 2 25 185" xfId="9063"/>
    <cellStyle name="Обычный 2 25 186" xfId="9109"/>
    <cellStyle name="Обычный 2 25 187" xfId="9155"/>
    <cellStyle name="Обычный 2 25 188" xfId="9201"/>
    <cellStyle name="Обычный 2 25 189" xfId="9247"/>
    <cellStyle name="Обычный 2 25 19" xfId="1430"/>
    <cellStyle name="Обычный 2 25 190" xfId="9293"/>
    <cellStyle name="Обычный 2 25 191" xfId="9339"/>
    <cellStyle name="Обычный 2 25 192" xfId="9385"/>
    <cellStyle name="Обычный 2 25 193" xfId="9431"/>
    <cellStyle name="Обычный 2 25 194" xfId="9477"/>
    <cellStyle name="Обычный 2 25 195" xfId="9523"/>
    <cellStyle name="Обычный 2 25 196" xfId="9569"/>
    <cellStyle name="Обычный 2 25 197" xfId="9615"/>
    <cellStyle name="Обычный 2 25 198" xfId="9661"/>
    <cellStyle name="Обычный 2 25 199" xfId="9707"/>
    <cellStyle name="Обычный 2 25 2" xfId="468"/>
    <cellStyle name="Обычный 2 25 2 2" xfId="12012"/>
    <cellStyle name="Обычный 2 25 20" xfId="1476"/>
    <cellStyle name="Обычный 2 25 200" xfId="9753"/>
    <cellStyle name="Обычный 2 25 201" xfId="9799"/>
    <cellStyle name="Обычный 2 25 202" xfId="9845"/>
    <cellStyle name="Обычный 2 25 203" xfId="9891"/>
    <cellStyle name="Обычный 2 25 204" xfId="9937"/>
    <cellStyle name="Обычный 2 25 205" xfId="9983"/>
    <cellStyle name="Обычный 2 25 206" xfId="10029"/>
    <cellStyle name="Обычный 2 25 207" xfId="10075"/>
    <cellStyle name="Обычный 2 25 208" xfId="10121"/>
    <cellStyle name="Обычный 2 25 209" xfId="10167"/>
    <cellStyle name="Обычный 2 25 21" xfId="1522"/>
    <cellStyle name="Обычный 2 25 210" xfId="10213"/>
    <cellStyle name="Обычный 2 25 211" xfId="10259"/>
    <cellStyle name="Обычный 2 25 212" xfId="10305"/>
    <cellStyle name="Обычный 2 25 213" xfId="10351"/>
    <cellStyle name="Обычный 2 25 214" xfId="10397"/>
    <cellStyle name="Обычный 2 25 215" xfId="10443"/>
    <cellStyle name="Обычный 2 25 216" xfId="10489"/>
    <cellStyle name="Обычный 2 25 217" xfId="10535"/>
    <cellStyle name="Обычный 2 25 218" xfId="10581"/>
    <cellStyle name="Обычный 2 25 219" xfId="10627"/>
    <cellStyle name="Обычный 2 25 22" xfId="1568"/>
    <cellStyle name="Обычный 2 25 220" xfId="10673"/>
    <cellStyle name="Обычный 2 25 221" xfId="10719"/>
    <cellStyle name="Обычный 2 25 222" xfId="10765"/>
    <cellStyle name="Обычный 2 25 223" xfId="10811"/>
    <cellStyle name="Обычный 2 25 224" xfId="10857"/>
    <cellStyle name="Обычный 2 25 225" xfId="10903"/>
    <cellStyle name="Обычный 2 25 226" xfId="10949"/>
    <cellStyle name="Обычный 2 25 227" xfId="10995"/>
    <cellStyle name="Обычный 2 25 228" xfId="11041"/>
    <cellStyle name="Обычный 2 25 229" xfId="11085"/>
    <cellStyle name="Обычный 2 25 23" xfId="1614"/>
    <cellStyle name="Обычный 2 25 230" xfId="11129"/>
    <cellStyle name="Обычный 2 25 231" xfId="11173"/>
    <cellStyle name="Обычный 2 25 232" xfId="11217"/>
    <cellStyle name="Обычный 2 25 233" xfId="11260"/>
    <cellStyle name="Обычный 2 25 234" xfId="11303"/>
    <cellStyle name="Обычный 2 25 235" xfId="11346"/>
    <cellStyle name="Обычный 2 25 236" xfId="11389"/>
    <cellStyle name="Обычный 2 25 237" xfId="11432"/>
    <cellStyle name="Обычный 2 25 238" xfId="11474"/>
    <cellStyle name="Обычный 2 25 239" xfId="11515"/>
    <cellStyle name="Обычный 2 25 24" xfId="1660"/>
    <cellStyle name="Обычный 2 25 240" xfId="11556"/>
    <cellStyle name="Обычный 2 25 241" xfId="11597"/>
    <cellStyle name="Обычный 2 25 242" xfId="11637"/>
    <cellStyle name="Обычный 2 25 243" xfId="11676"/>
    <cellStyle name="Обычный 2 25 244" xfId="11715"/>
    <cellStyle name="Обычный 2 25 245" xfId="11753"/>
    <cellStyle name="Обычный 2 25 246" xfId="11790"/>
    <cellStyle name="Обычный 2 25 247" xfId="11827"/>
    <cellStyle name="Обычный 2 25 25" xfId="1706"/>
    <cellStyle name="Обычный 2 25 26" xfId="1752"/>
    <cellStyle name="Обычный 2 25 27" xfId="1798"/>
    <cellStyle name="Обычный 2 25 28" xfId="1844"/>
    <cellStyle name="Обычный 2 25 29" xfId="1890"/>
    <cellStyle name="Обычный 2 25 3" xfId="846"/>
    <cellStyle name="Обычный 2 25 3 2" xfId="12308"/>
    <cellStyle name="Обычный 2 25 30" xfId="1936"/>
    <cellStyle name="Обычный 2 25 31" xfId="1982"/>
    <cellStyle name="Обычный 2 25 32" xfId="2028"/>
    <cellStyle name="Обычный 2 25 33" xfId="2074"/>
    <cellStyle name="Обычный 2 25 34" xfId="2120"/>
    <cellStyle name="Обычный 2 25 35" xfId="2166"/>
    <cellStyle name="Обычный 2 25 36" xfId="2212"/>
    <cellStyle name="Обычный 2 25 37" xfId="2258"/>
    <cellStyle name="Обычный 2 25 38" xfId="2304"/>
    <cellStyle name="Обычный 2 25 39" xfId="2350"/>
    <cellStyle name="Обычный 2 25 4" xfId="739"/>
    <cellStyle name="Обычный 2 25 40" xfId="2396"/>
    <cellStyle name="Обычный 2 25 41" xfId="2442"/>
    <cellStyle name="Обычный 2 25 42" xfId="2488"/>
    <cellStyle name="Обычный 2 25 43" xfId="2534"/>
    <cellStyle name="Обычный 2 25 44" xfId="2580"/>
    <cellStyle name="Обычный 2 25 45" xfId="2626"/>
    <cellStyle name="Обычный 2 25 46" xfId="2672"/>
    <cellStyle name="Обычный 2 25 47" xfId="2718"/>
    <cellStyle name="Обычный 2 25 48" xfId="2764"/>
    <cellStyle name="Обычный 2 25 49" xfId="2810"/>
    <cellStyle name="Обычный 2 25 5" xfId="882"/>
    <cellStyle name="Обычный 2 25 50" xfId="2856"/>
    <cellStyle name="Обычный 2 25 51" xfId="2902"/>
    <cellStyle name="Обычный 2 25 52" xfId="2948"/>
    <cellStyle name="Обычный 2 25 53" xfId="2994"/>
    <cellStyle name="Обычный 2 25 54" xfId="3040"/>
    <cellStyle name="Обычный 2 25 55" xfId="3086"/>
    <cellStyle name="Обычный 2 25 56" xfId="3132"/>
    <cellStyle name="Обычный 2 25 57" xfId="3178"/>
    <cellStyle name="Обычный 2 25 58" xfId="3224"/>
    <cellStyle name="Обычный 2 25 59" xfId="3271"/>
    <cellStyle name="Обычный 2 25 6" xfId="699"/>
    <cellStyle name="Обычный 2 25 60" xfId="3317"/>
    <cellStyle name="Обычный 2 25 61" xfId="3363"/>
    <cellStyle name="Обычный 2 25 62" xfId="3409"/>
    <cellStyle name="Обычный 2 25 63" xfId="3455"/>
    <cellStyle name="Обычный 2 25 64" xfId="3501"/>
    <cellStyle name="Обычный 2 25 65" xfId="3547"/>
    <cellStyle name="Обычный 2 25 66" xfId="3593"/>
    <cellStyle name="Обычный 2 25 67" xfId="3639"/>
    <cellStyle name="Обычный 2 25 68" xfId="3685"/>
    <cellStyle name="Обычный 2 25 69" xfId="3731"/>
    <cellStyle name="Обычный 2 25 7" xfId="925"/>
    <cellStyle name="Обычный 2 25 70" xfId="3777"/>
    <cellStyle name="Обычный 2 25 71" xfId="3823"/>
    <cellStyle name="Обычный 2 25 72" xfId="3869"/>
    <cellStyle name="Обычный 2 25 73" xfId="3915"/>
    <cellStyle name="Обычный 2 25 74" xfId="3961"/>
    <cellStyle name="Обычный 2 25 75" xfId="4007"/>
    <cellStyle name="Обычный 2 25 76" xfId="4053"/>
    <cellStyle name="Обычный 2 25 77" xfId="4099"/>
    <cellStyle name="Обычный 2 25 78" xfId="4145"/>
    <cellStyle name="Обычный 2 25 79" xfId="4191"/>
    <cellStyle name="Обычный 2 25 8" xfId="654"/>
    <cellStyle name="Обычный 2 25 80" xfId="4237"/>
    <cellStyle name="Обычный 2 25 81" xfId="4283"/>
    <cellStyle name="Обычный 2 25 82" xfId="4329"/>
    <cellStyle name="Обычный 2 25 83" xfId="4375"/>
    <cellStyle name="Обычный 2 25 84" xfId="4421"/>
    <cellStyle name="Обычный 2 25 85" xfId="4467"/>
    <cellStyle name="Обычный 2 25 86" xfId="4513"/>
    <cellStyle name="Обычный 2 25 87" xfId="4559"/>
    <cellStyle name="Обычный 2 25 88" xfId="4605"/>
    <cellStyle name="Обычный 2 25 89" xfId="4651"/>
    <cellStyle name="Обычный 2 25 9" xfId="968"/>
    <cellStyle name="Обычный 2 25 90" xfId="4697"/>
    <cellStyle name="Обычный 2 25 91" xfId="4743"/>
    <cellStyle name="Обычный 2 25 92" xfId="4789"/>
    <cellStyle name="Обычный 2 25 93" xfId="4835"/>
    <cellStyle name="Обычный 2 25 94" xfId="4881"/>
    <cellStyle name="Обычный 2 25 95" xfId="4927"/>
    <cellStyle name="Обычный 2 25 96" xfId="4973"/>
    <cellStyle name="Обычный 2 25 97" xfId="5019"/>
    <cellStyle name="Обычный 2 25 98" xfId="5065"/>
    <cellStyle name="Обычный 2 25 99" xfId="5111"/>
    <cellStyle name="Обычный 2 250" xfId="469"/>
    <cellStyle name="Обычный 2 250 2" xfId="12309"/>
    <cellStyle name="Обычный 2 251" xfId="470"/>
    <cellStyle name="Обычный 2 251 2" xfId="12310"/>
    <cellStyle name="Обычный 2 252" xfId="471"/>
    <cellStyle name="Обычный 2 252 2" xfId="12311"/>
    <cellStyle name="Обычный 2 253" xfId="472"/>
    <cellStyle name="Обычный 2 253 2" xfId="12312"/>
    <cellStyle name="Обычный 2 254" xfId="473"/>
    <cellStyle name="Обычный 2 254 2" xfId="12313"/>
    <cellStyle name="Обычный 2 255" xfId="474"/>
    <cellStyle name="Обычный 2 255 2" xfId="12314"/>
    <cellStyle name="Обычный 2 256" xfId="12013"/>
    <cellStyle name="Обычный 2 26" xfId="184"/>
    <cellStyle name="Обычный 2 26 10" xfId="1027"/>
    <cellStyle name="Обычный 2 26 100" xfId="5167"/>
    <cellStyle name="Обычный 2 26 101" xfId="5213"/>
    <cellStyle name="Обычный 2 26 102" xfId="5259"/>
    <cellStyle name="Обычный 2 26 103" xfId="5305"/>
    <cellStyle name="Обычный 2 26 104" xfId="5351"/>
    <cellStyle name="Обычный 2 26 105" xfId="5397"/>
    <cellStyle name="Обычный 2 26 106" xfId="5443"/>
    <cellStyle name="Обычный 2 26 107" xfId="5489"/>
    <cellStyle name="Обычный 2 26 108" xfId="5535"/>
    <cellStyle name="Обычный 2 26 109" xfId="5581"/>
    <cellStyle name="Обычный 2 26 11" xfId="1071"/>
    <cellStyle name="Обычный 2 26 110" xfId="5627"/>
    <cellStyle name="Обычный 2 26 111" xfId="5673"/>
    <cellStyle name="Обычный 2 26 112" xfId="5719"/>
    <cellStyle name="Обычный 2 26 113" xfId="5765"/>
    <cellStyle name="Обычный 2 26 114" xfId="5811"/>
    <cellStyle name="Обычный 2 26 115" xfId="5857"/>
    <cellStyle name="Обычный 2 26 116" xfId="5903"/>
    <cellStyle name="Обычный 2 26 117" xfId="5949"/>
    <cellStyle name="Обычный 2 26 118" xfId="5995"/>
    <cellStyle name="Обычный 2 26 119" xfId="6041"/>
    <cellStyle name="Обычный 2 26 12" xfId="1119"/>
    <cellStyle name="Обычный 2 26 120" xfId="6087"/>
    <cellStyle name="Обычный 2 26 121" xfId="6133"/>
    <cellStyle name="Обычный 2 26 122" xfId="6179"/>
    <cellStyle name="Обычный 2 26 123" xfId="6225"/>
    <cellStyle name="Обычный 2 26 124" xfId="6271"/>
    <cellStyle name="Обычный 2 26 125" xfId="6317"/>
    <cellStyle name="Обычный 2 26 126" xfId="6363"/>
    <cellStyle name="Обычный 2 26 127" xfId="6409"/>
    <cellStyle name="Обычный 2 26 128" xfId="6455"/>
    <cellStyle name="Обычный 2 26 129" xfId="6501"/>
    <cellStyle name="Обычный 2 26 13" xfId="1163"/>
    <cellStyle name="Обычный 2 26 130" xfId="6547"/>
    <cellStyle name="Обычный 2 26 131" xfId="6593"/>
    <cellStyle name="Обычный 2 26 132" xfId="6639"/>
    <cellStyle name="Обычный 2 26 133" xfId="6685"/>
    <cellStyle name="Обычный 2 26 134" xfId="6731"/>
    <cellStyle name="Обычный 2 26 135" xfId="6777"/>
    <cellStyle name="Обычный 2 26 136" xfId="6821"/>
    <cellStyle name="Обычный 2 26 137" xfId="6867"/>
    <cellStyle name="Обычный 2 26 138" xfId="6911"/>
    <cellStyle name="Обычный 2 26 139" xfId="6957"/>
    <cellStyle name="Обычный 2 26 14" xfId="1210"/>
    <cellStyle name="Обычный 2 26 140" xfId="7003"/>
    <cellStyle name="Обычный 2 26 141" xfId="7049"/>
    <cellStyle name="Обычный 2 26 142" xfId="7095"/>
    <cellStyle name="Обычный 2 26 143" xfId="7141"/>
    <cellStyle name="Обычный 2 26 144" xfId="7187"/>
    <cellStyle name="Обычный 2 26 145" xfId="7233"/>
    <cellStyle name="Обычный 2 26 146" xfId="7279"/>
    <cellStyle name="Обычный 2 26 147" xfId="7325"/>
    <cellStyle name="Обычный 2 26 148" xfId="7371"/>
    <cellStyle name="Обычный 2 26 149" xfId="7417"/>
    <cellStyle name="Обычный 2 26 15" xfId="1256"/>
    <cellStyle name="Обычный 2 26 150" xfId="7463"/>
    <cellStyle name="Обычный 2 26 151" xfId="7509"/>
    <cellStyle name="Обычный 2 26 152" xfId="7555"/>
    <cellStyle name="Обычный 2 26 153" xfId="7601"/>
    <cellStyle name="Обычный 2 26 154" xfId="7651"/>
    <cellStyle name="Обычный 2 26 155" xfId="7687"/>
    <cellStyle name="Обычный 2 26 156" xfId="7743"/>
    <cellStyle name="Обычный 2 26 157" xfId="7780"/>
    <cellStyle name="Обычный 2 26 158" xfId="7835"/>
    <cellStyle name="Обычный 2 26 159" xfId="7873"/>
    <cellStyle name="Обычный 2 26 16" xfId="1302"/>
    <cellStyle name="Обычный 2 26 160" xfId="7923"/>
    <cellStyle name="Обычный 2 26 161" xfId="7969"/>
    <cellStyle name="Обычный 2 26 162" xfId="8015"/>
    <cellStyle name="Обычный 2 26 163" xfId="8061"/>
    <cellStyle name="Обычный 2 26 164" xfId="8107"/>
    <cellStyle name="Обычный 2 26 165" xfId="8153"/>
    <cellStyle name="Обычный 2 26 166" xfId="8199"/>
    <cellStyle name="Обычный 2 26 167" xfId="8245"/>
    <cellStyle name="Обычный 2 26 168" xfId="8291"/>
    <cellStyle name="Обычный 2 26 169" xfId="8337"/>
    <cellStyle name="Обычный 2 26 17" xfId="1348"/>
    <cellStyle name="Обычный 2 26 170" xfId="8383"/>
    <cellStyle name="Обычный 2 26 171" xfId="8429"/>
    <cellStyle name="Обычный 2 26 172" xfId="8475"/>
    <cellStyle name="Обычный 2 26 173" xfId="8521"/>
    <cellStyle name="Обычный 2 26 174" xfId="8567"/>
    <cellStyle name="Обычный 2 26 175" xfId="8613"/>
    <cellStyle name="Обычный 2 26 176" xfId="8659"/>
    <cellStyle name="Обычный 2 26 177" xfId="8705"/>
    <cellStyle name="Обычный 2 26 178" xfId="8751"/>
    <cellStyle name="Обычный 2 26 179" xfId="8797"/>
    <cellStyle name="Обычный 2 26 18" xfId="1394"/>
    <cellStyle name="Обычный 2 26 180" xfId="8843"/>
    <cellStyle name="Обычный 2 26 181" xfId="8889"/>
    <cellStyle name="Обычный 2 26 182" xfId="8935"/>
    <cellStyle name="Обычный 2 26 183" xfId="8981"/>
    <cellStyle name="Обычный 2 26 184" xfId="9027"/>
    <cellStyle name="Обычный 2 26 185" xfId="9073"/>
    <cellStyle name="Обычный 2 26 186" xfId="9119"/>
    <cellStyle name="Обычный 2 26 187" xfId="9165"/>
    <cellStyle name="Обычный 2 26 188" xfId="9211"/>
    <cellStyle name="Обычный 2 26 189" xfId="9257"/>
    <cellStyle name="Обычный 2 26 19" xfId="1440"/>
    <cellStyle name="Обычный 2 26 190" xfId="9303"/>
    <cellStyle name="Обычный 2 26 191" xfId="9349"/>
    <cellStyle name="Обычный 2 26 192" xfId="9395"/>
    <cellStyle name="Обычный 2 26 193" xfId="9441"/>
    <cellStyle name="Обычный 2 26 194" xfId="9487"/>
    <cellStyle name="Обычный 2 26 195" xfId="9533"/>
    <cellStyle name="Обычный 2 26 196" xfId="9579"/>
    <cellStyle name="Обычный 2 26 197" xfId="9625"/>
    <cellStyle name="Обычный 2 26 198" xfId="9671"/>
    <cellStyle name="Обычный 2 26 199" xfId="9717"/>
    <cellStyle name="Обычный 2 26 2" xfId="475"/>
    <cellStyle name="Обычный 2 26 2 2" xfId="12014"/>
    <cellStyle name="Обычный 2 26 20" xfId="1486"/>
    <cellStyle name="Обычный 2 26 200" xfId="9763"/>
    <cellStyle name="Обычный 2 26 201" xfId="9809"/>
    <cellStyle name="Обычный 2 26 202" xfId="9855"/>
    <cellStyle name="Обычный 2 26 203" xfId="9901"/>
    <cellStyle name="Обычный 2 26 204" xfId="9947"/>
    <cellStyle name="Обычный 2 26 205" xfId="9993"/>
    <cellStyle name="Обычный 2 26 206" xfId="10039"/>
    <cellStyle name="Обычный 2 26 207" xfId="10085"/>
    <cellStyle name="Обычный 2 26 208" xfId="10131"/>
    <cellStyle name="Обычный 2 26 209" xfId="10177"/>
    <cellStyle name="Обычный 2 26 21" xfId="1532"/>
    <cellStyle name="Обычный 2 26 210" xfId="10223"/>
    <cellStyle name="Обычный 2 26 211" xfId="10269"/>
    <cellStyle name="Обычный 2 26 212" xfId="10315"/>
    <cellStyle name="Обычный 2 26 213" xfId="10361"/>
    <cellStyle name="Обычный 2 26 214" xfId="10407"/>
    <cellStyle name="Обычный 2 26 215" xfId="10453"/>
    <cellStyle name="Обычный 2 26 216" xfId="10499"/>
    <cellStyle name="Обычный 2 26 217" xfId="10545"/>
    <cellStyle name="Обычный 2 26 218" xfId="10591"/>
    <cellStyle name="Обычный 2 26 219" xfId="10637"/>
    <cellStyle name="Обычный 2 26 22" xfId="1578"/>
    <cellStyle name="Обычный 2 26 220" xfId="10683"/>
    <cellStyle name="Обычный 2 26 221" xfId="10729"/>
    <cellStyle name="Обычный 2 26 222" xfId="10775"/>
    <cellStyle name="Обычный 2 26 223" xfId="10821"/>
    <cellStyle name="Обычный 2 26 224" xfId="10867"/>
    <cellStyle name="Обычный 2 26 225" xfId="10913"/>
    <cellStyle name="Обычный 2 26 226" xfId="10959"/>
    <cellStyle name="Обычный 2 26 227" xfId="11005"/>
    <cellStyle name="Обычный 2 26 228" xfId="11051"/>
    <cellStyle name="Обычный 2 26 229" xfId="11095"/>
    <cellStyle name="Обычный 2 26 23" xfId="1624"/>
    <cellStyle name="Обычный 2 26 230" xfId="11139"/>
    <cellStyle name="Обычный 2 26 231" xfId="11183"/>
    <cellStyle name="Обычный 2 26 232" xfId="11226"/>
    <cellStyle name="Обычный 2 26 233" xfId="11269"/>
    <cellStyle name="Обычный 2 26 234" xfId="11312"/>
    <cellStyle name="Обычный 2 26 235" xfId="11355"/>
    <cellStyle name="Обычный 2 26 236" xfId="11398"/>
    <cellStyle name="Обычный 2 26 237" xfId="11440"/>
    <cellStyle name="Обычный 2 26 238" xfId="11481"/>
    <cellStyle name="Обычный 2 26 239" xfId="11522"/>
    <cellStyle name="Обычный 2 26 24" xfId="1670"/>
    <cellStyle name="Обычный 2 26 240" xfId="11563"/>
    <cellStyle name="Обычный 2 26 241" xfId="11603"/>
    <cellStyle name="Обычный 2 26 242" xfId="11642"/>
    <cellStyle name="Обычный 2 26 243" xfId="11681"/>
    <cellStyle name="Обычный 2 26 244" xfId="11720"/>
    <cellStyle name="Обычный 2 26 245" xfId="11758"/>
    <cellStyle name="Обычный 2 26 246" xfId="11795"/>
    <cellStyle name="Обычный 2 26 247" xfId="11831"/>
    <cellStyle name="Обычный 2 26 25" xfId="1716"/>
    <cellStyle name="Обычный 2 26 26" xfId="1762"/>
    <cellStyle name="Обычный 2 26 27" xfId="1808"/>
    <cellStyle name="Обычный 2 26 28" xfId="1854"/>
    <cellStyle name="Обычный 2 26 29" xfId="1900"/>
    <cellStyle name="Обычный 2 26 3" xfId="853"/>
    <cellStyle name="Обычный 2 26 3 2" xfId="12315"/>
    <cellStyle name="Обычный 2 26 30" xfId="1946"/>
    <cellStyle name="Обычный 2 26 31" xfId="1992"/>
    <cellStyle name="Обычный 2 26 32" xfId="2038"/>
    <cellStyle name="Обычный 2 26 33" xfId="2084"/>
    <cellStyle name="Обычный 2 26 34" xfId="2130"/>
    <cellStyle name="Обычный 2 26 35" xfId="2176"/>
    <cellStyle name="Обычный 2 26 36" xfId="2222"/>
    <cellStyle name="Обычный 2 26 37" xfId="2268"/>
    <cellStyle name="Обычный 2 26 38" xfId="2314"/>
    <cellStyle name="Обычный 2 26 39" xfId="2360"/>
    <cellStyle name="Обычный 2 26 4" xfId="731"/>
    <cellStyle name="Обычный 2 26 40" xfId="2406"/>
    <cellStyle name="Обычный 2 26 41" xfId="2452"/>
    <cellStyle name="Обычный 2 26 42" xfId="2498"/>
    <cellStyle name="Обычный 2 26 43" xfId="2544"/>
    <cellStyle name="Обычный 2 26 44" xfId="2590"/>
    <cellStyle name="Обычный 2 26 45" xfId="2636"/>
    <cellStyle name="Обычный 2 26 46" xfId="2682"/>
    <cellStyle name="Обычный 2 26 47" xfId="2728"/>
    <cellStyle name="Обычный 2 26 48" xfId="2774"/>
    <cellStyle name="Обычный 2 26 49" xfId="2820"/>
    <cellStyle name="Обычный 2 26 5" xfId="890"/>
    <cellStyle name="Обычный 2 26 50" xfId="2866"/>
    <cellStyle name="Обычный 2 26 51" xfId="2912"/>
    <cellStyle name="Обычный 2 26 52" xfId="2958"/>
    <cellStyle name="Обычный 2 26 53" xfId="3004"/>
    <cellStyle name="Обычный 2 26 54" xfId="3050"/>
    <cellStyle name="Обычный 2 26 55" xfId="3096"/>
    <cellStyle name="Обычный 2 26 56" xfId="3142"/>
    <cellStyle name="Обычный 2 26 57" xfId="3188"/>
    <cellStyle name="Обычный 2 26 58" xfId="3234"/>
    <cellStyle name="Обычный 2 26 59" xfId="3281"/>
    <cellStyle name="Обычный 2 26 6" xfId="690"/>
    <cellStyle name="Обычный 2 26 60" xfId="3327"/>
    <cellStyle name="Обычный 2 26 61" xfId="3373"/>
    <cellStyle name="Обычный 2 26 62" xfId="3419"/>
    <cellStyle name="Обычный 2 26 63" xfId="3465"/>
    <cellStyle name="Обычный 2 26 64" xfId="3511"/>
    <cellStyle name="Обычный 2 26 65" xfId="3557"/>
    <cellStyle name="Обычный 2 26 66" xfId="3603"/>
    <cellStyle name="Обычный 2 26 67" xfId="3649"/>
    <cellStyle name="Обычный 2 26 68" xfId="3695"/>
    <cellStyle name="Обычный 2 26 69" xfId="3741"/>
    <cellStyle name="Обычный 2 26 7" xfId="935"/>
    <cellStyle name="Обычный 2 26 70" xfId="3787"/>
    <cellStyle name="Обычный 2 26 71" xfId="3833"/>
    <cellStyle name="Обычный 2 26 72" xfId="3879"/>
    <cellStyle name="Обычный 2 26 73" xfId="3925"/>
    <cellStyle name="Обычный 2 26 74" xfId="3971"/>
    <cellStyle name="Обычный 2 26 75" xfId="4017"/>
    <cellStyle name="Обычный 2 26 76" xfId="4063"/>
    <cellStyle name="Обычный 2 26 77" xfId="4109"/>
    <cellStyle name="Обычный 2 26 78" xfId="4155"/>
    <cellStyle name="Обычный 2 26 79" xfId="4201"/>
    <cellStyle name="Обычный 2 26 8" xfId="644"/>
    <cellStyle name="Обычный 2 26 80" xfId="4247"/>
    <cellStyle name="Обычный 2 26 81" xfId="4293"/>
    <cellStyle name="Обычный 2 26 82" xfId="4339"/>
    <cellStyle name="Обычный 2 26 83" xfId="4385"/>
    <cellStyle name="Обычный 2 26 84" xfId="4431"/>
    <cellStyle name="Обычный 2 26 85" xfId="4477"/>
    <cellStyle name="Обычный 2 26 86" xfId="4523"/>
    <cellStyle name="Обычный 2 26 87" xfId="4569"/>
    <cellStyle name="Обычный 2 26 88" xfId="4615"/>
    <cellStyle name="Обычный 2 26 89" xfId="4661"/>
    <cellStyle name="Обычный 2 26 9" xfId="979"/>
    <cellStyle name="Обычный 2 26 90" xfId="4707"/>
    <cellStyle name="Обычный 2 26 91" xfId="4753"/>
    <cellStyle name="Обычный 2 26 92" xfId="4799"/>
    <cellStyle name="Обычный 2 26 93" xfId="4845"/>
    <cellStyle name="Обычный 2 26 94" xfId="4891"/>
    <cellStyle name="Обычный 2 26 95" xfId="4937"/>
    <cellStyle name="Обычный 2 26 96" xfId="4983"/>
    <cellStyle name="Обычный 2 26 97" xfId="5029"/>
    <cellStyle name="Обычный 2 26 98" xfId="5075"/>
    <cellStyle name="Обычный 2 26 99" xfId="5121"/>
    <cellStyle name="Обычный 2 27" xfId="191"/>
    <cellStyle name="Обычный 2 27 10" xfId="1028"/>
    <cellStyle name="Обычный 2 27 100" xfId="5168"/>
    <cellStyle name="Обычный 2 27 101" xfId="5214"/>
    <cellStyle name="Обычный 2 27 102" xfId="5260"/>
    <cellStyle name="Обычный 2 27 103" xfId="5306"/>
    <cellStyle name="Обычный 2 27 104" xfId="5352"/>
    <cellStyle name="Обычный 2 27 105" xfId="5398"/>
    <cellStyle name="Обычный 2 27 106" xfId="5444"/>
    <cellStyle name="Обычный 2 27 107" xfId="5490"/>
    <cellStyle name="Обычный 2 27 108" xfId="5536"/>
    <cellStyle name="Обычный 2 27 109" xfId="5582"/>
    <cellStyle name="Обычный 2 27 11" xfId="1072"/>
    <cellStyle name="Обычный 2 27 110" xfId="5628"/>
    <cellStyle name="Обычный 2 27 111" xfId="5674"/>
    <cellStyle name="Обычный 2 27 112" xfId="5720"/>
    <cellStyle name="Обычный 2 27 113" xfId="5766"/>
    <cellStyle name="Обычный 2 27 114" xfId="5812"/>
    <cellStyle name="Обычный 2 27 115" xfId="5858"/>
    <cellStyle name="Обычный 2 27 116" xfId="5904"/>
    <cellStyle name="Обычный 2 27 117" xfId="5950"/>
    <cellStyle name="Обычный 2 27 118" xfId="5996"/>
    <cellStyle name="Обычный 2 27 119" xfId="6042"/>
    <cellStyle name="Обычный 2 27 12" xfId="1120"/>
    <cellStyle name="Обычный 2 27 120" xfId="6088"/>
    <cellStyle name="Обычный 2 27 121" xfId="6134"/>
    <cellStyle name="Обычный 2 27 122" xfId="6180"/>
    <cellStyle name="Обычный 2 27 123" xfId="6226"/>
    <cellStyle name="Обычный 2 27 124" xfId="6272"/>
    <cellStyle name="Обычный 2 27 125" xfId="6318"/>
    <cellStyle name="Обычный 2 27 126" xfId="6364"/>
    <cellStyle name="Обычный 2 27 127" xfId="6410"/>
    <cellStyle name="Обычный 2 27 128" xfId="6456"/>
    <cellStyle name="Обычный 2 27 129" xfId="6502"/>
    <cellStyle name="Обычный 2 27 13" xfId="1164"/>
    <cellStyle name="Обычный 2 27 130" xfId="6548"/>
    <cellStyle name="Обычный 2 27 131" xfId="6594"/>
    <cellStyle name="Обычный 2 27 132" xfId="6640"/>
    <cellStyle name="Обычный 2 27 133" xfId="6686"/>
    <cellStyle name="Обычный 2 27 134" xfId="6732"/>
    <cellStyle name="Обычный 2 27 135" xfId="6778"/>
    <cellStyle name="Обычный 2 27 136" xfId="6822"/>
    <cellStyle name="Обычный 2 27 137" xfId="6868"/>
    <cellStyle name="Обычный 2 27 138" xfId="6912"/>
    <cellStyle name="Обычный 2 27 139" xfId="6958"/>
    <cellStyle name="Обычный 2 27 14" xfId="1211"/>
    <cellStyle name="Обычный 2 27 140" xfId="7004"/>
    <cellStyle name="Обычный 2 27 141" xfId="7050"/>
    <cellStyle name="Обычный 2 27 142" xfId="7096"/>
    <cellStyle name="Обычный 2 27 143" xfId="7142"/>
    <cellStyle name="Обычный 2 27 144" xfId="7188"/>
    <cellStyle name="Обычный 2 27 145" xfId="7234"/>
    <cellStyle name="Обычный 2 27 146" xfId="7280"/>
    <cellStyle name="Обычный 2 27 147" xfId="7326"/>
    <cellStyle name="Обычный 2 27 148" xfId="7372"/>
    <cellStyle name="Обычный 2 27 149" xfId="7418"/>
    <cellStyle name="Обычный 2 27 15" xfId="1257"/>
    <cellStyle name="Обычный 2 27 150" xfId="7464"/>
    <cellStyle name="Обычный 2 27 151" xfId="7510"/>
    <cellStyle name="Обычный 2 27 152" xfId="7556"/>
    <cellStyle name="Обычный 2 27 153" xfId="7602"/>
    <cellStyle name="Обычный 2 27 154" xfId="7653"/>
    <cellStyle name="Обычный 2 27 155" xfId="7688"/>
    <cellStyle name="Обычный 2 27 156" xfId="7744"/>
    <cellStyle name="Обычный 2 27 157" xfId="7781"/>
    <cellStyle name="Обычный 2 27 158" xfId="7836"/>
    <cellStyle name="Обычный 2 27 159" xfId="7874"/>
    <cellStyle name="Обычный 2 27 16" xfId="1303"/>
    <cellStyle name="Обычный 2 27 160" xfId="7924"/>
    <cellStyle name="Обычный 2 27 161" xfId="7970"/>
    <cellStyle name="Обычный 2 27 162" xfId="8016"/>
    <cellStyle name="Обычный 2 27 163" xfId="8062"/>
    <cellStyle name="Обычный 2 27 164" xfId="8108"/>
    <cellStyle name="Обычный 2 27 165" xfId="8154"/>
    <cellStyle name="Обычный 2 27 166" xfId="8200"/>
    <cellStyle name="Обычный 2 27 167" xfId="8246"/>
    <cellStyle name="Обычный 2 27 168" xfId="8292"/>
    <cellStyle name="Обычный 2 27 169" xfId="8338"/>
    <cellStyle name="Обычный 2 27 17" xfId="1349"/>
    <cellStyle name="Обычный 2 27 170" xfId="8384"/>
    <cellStyle name="Обычный 2 27 171" xfId="8430"/>
    <cellStyle name="Обычный 2 27 172" xfId="8476"/>
    <cellStyle name="Обычный 2 27 173" xfId="8522"/>
    <cellStyle name="Обычный 2 27 174" xfId="8568"/>
    <cellStyle name="Обычный 2 27 175" xfId="8614"/>
    <cellStyle name="Обычный 2 27 176" xfId="8660"/>
    <cellStyle name="Обычный 2 27 177" xfId="8706"/>
    <cellStyle name="Обычный 2 27 178" xfId="8752"/>
    <cellStyle name="Обычный 2 27 179" xfId="8798"/>
    <cellStyle name="Обычный 2 27 18" xfId="1395"/>
    <cellStyle name="Обычный 2 27 180" xfId="8844"/>
    <cellStyle name="Обычный 2 27 181" xfId="8890"/>
    <cellStyle name="Обычный 2 27 182" xfId="8936"/>
    <cellStyle name="Обычный 2 27 183" xfId="8982"/>
    <cellStyle name="Обычный 2 27 184" xfId="9028"/>
    <cellStyle name="Обычный 2 27 185" xfId="9074"/>
    <cellStyle name="Обычный 2 27 186" xfId="9120"/>
    <cellStyle name="Обычный 2 27 187" xfId="9166"/>
    <cellStyle name="Обычный 2 27 188" xfId="9212"/>
    <cellStyle name="Обычный 2 27 189" xfId="9258"/>
    <cellStyle name="Обычный 2 27 19" xfId="1441"/>
    <cellStyle name="Обычный 2 27 190" xfId="9304"/>
    <cellStyle name="Обычный 2 27 191" xfId="9350"/>
    <cellStyle name="Обычный 2 27 192" xfId="9396"/>
    <cellStyle name="Обычный 2 27 193" xfId="9442"/>
    <cellStyle name="Обычный 2 27 194" xfId="9488"/>
    <cellStyle name="Обычный 2 27 195" xfId="9534"/>
    <cellStyle name="Обычный 2 27 196" xfId="9580"/>
    <cellStyle name="Обычный 2 27 197" xfId="9626"/>
    <cellStyle name="Обычный 2 27 198" xfId="9672"/>
    <cellStyle name="Обычный 2 27 199" xfId="9718"/>
    <cellStyle name="Обычный 2 27 2" xfId="476"/>
    <cellStyle name="Обычный 2 27 2 2" xfId="12015"/>
    <cellStyle name="Обычный 2 27 20" xfId="1487"/>
    <cellStyle name="Обычный 2 27 200" xfId="9764"/>
    <cellStyle name="Обычный 2 27 201" xfId="9810"/>
    <cellStyle name="Обычный 2 27 202" xfId="9856"/>
    <cellStyle name="Обычный 2 27 203" xfId="9902"/>
    <cellStyle name="Обычный 2 27 204" xfId="9948"/>
    <cellStyle name="Обычный 2 27 205" xfId="9994"/>
    <cellStyle name="Обычный 2 27 206" xfId="10040"/>
    <cellStyle name="Обычный 2 27 207" xfId="10086"/>
    <cellStyle name="Обычный 2 27 208" xfId="10132"/>
    <cellStyle name="Обычный 2 27 209" xfId="10178"/>
    <cellStyle name="Обычный 2 27 21" xfId="1533"/>
    <cellStyle name="Обычный 2 27 210" xfId="10224"/>
    <cellStyle name="Обычный 2 27 211" xfId="10270"/>
    <cellStyle name="Обычный 2 27 212" xfId="10316"/>
    <cellStyle name="Обычный 2 27 213" xfId="10362"/>
    <cellStyle name="Обычный 2 27 214" xfId="10408"/>
    <cellStyle name="Обычный 2 27 215" xfId="10454"/>
    <cellStyle name="Обычный 2 27 216" xfId="10500"/>
    <cellStyle name="Обычный 2 27 217" xfId="10546"/>
    <cellStyle name="Обычный 2 27 218" xfId="10592"/>
    <cellStyle name="Обычный 2 27 219" xfId="10638"/>
    <cellStyle name="Обычный 2 27 22" xfId="1579"/>
    <cellStyle name="Обычный 2 27 220" xfId="10684"/>
    <cellStyle name="Обычный 2 27 221" xfId="10730"/>
    <cellStyle name="Обычный 2 27 222" xfId="10776"/>
    <cellStyle name="Обычный 2 27 223" xfId="10822"/>
    <cellStyle name="Обычный 2 27 224" xfId="10868"/>
    <cellStyle name="Обычный 2 27 225" xfId="10914"/>
    <cellStyle name="Обычный 2 27 226" xfId="10960"/>
    <cellStyle name="Обычный 2 27 227" xfId="11006"/>
    <cellStyle name="Обычный 2 27 228" xfId="11052"/>
    <cellStyle name="Обычный 2 27 229" xfId="11096"/>
    <cellStyle name="Обычный 2 27 23" xfId="1625"/>
    <cellStyle name="Обычный 2 27 230" xfId="11140"/>
    <cellStyle name="Обычный 2 27 231" xfId="11184"/>
    <cellStyle name="Обычный 2 27 232" xfId="11227"/>
    <cellStyle name="Обычный 2 27 233" xfId="11270"/>
    <cellStyle name="Обычный 2 27 234" xfId="11313"/>
    <cellStyle name="Обычный 2 27 235" xfId="11356"/>
    <cellStyle name="Обычный 2 27 236" xfId="11399"/>
    <cellStyle name="Обычный 2 27 237" xfId="11441"/>
    <cellStyle name="Обычный 2 27 238" xfId="11482"/>
    <cellStyle name="Обычный 2 27 239" xfId="11523"/>
    <cellStyle name="Обычный 2 27 24" xfId="1671"/>
    <cellStyle name="Обычный 2 27 240" xfId="11564"/>
    <cellStyle name="Обычный 2 27 241" xfId="11604"/>
    <cellStyle name="Обычный 2 27 242" xfId="11643"/>
    <cellStyle name="Обычный 2 27 243" xfId="11682"/>
    <cellStyle name="Обычный 2 27 244" xfId="11721"/>
    <cellStyle name="Обычный 2 27 245" xfId="11759"/>
    <cellStyle name="Обычный 2 27 246" xfId="11796"/>
    <cellStyle name="Обычный 2 27 247" xfId="11832"/>
    <cellStyle name="Обычный 2 27 25" xfId="1717"/>
    <cellStyle name="Обычный 2 27 26" xfId="1763"/>
    <cellStyle name="Обычный 2 27 27" xfId="1809"/>
    <cellStyle name="Обычный 2 27 28" xfId="1855"/>
    <cellStyle name="Обычный 2 27 29" xfId="1901"/>
    <cellStyle name="Обычный 2 27 3" xfId="854"/>
    <cellStyle name="Обычный 2 27 3 2" xfId="12316"/>
    <cellStyle name="Обычный 2 27 30" xfId="1947"/>
    <cellStyle name="Обычный 2 27 31" xfId="1993"/>
    <cellStyle name="Обычный 2 27 32" xfId="2039"/>
    <cellStyle name="Обычный 2 27 33" xfId="2085"/>
    <cellStyle name="Обычный 2 27 34" xfId="2131"/>
    <cellStyle name="Обычный 2 27 35" xfId="2177"/>
    <cellStyle name="Обычный 2 27 36" xfId="2223"/>
    <cellStyle name="Обычный 2 27 37" xfId="2269"/>
    <cellStyle name="Обычный 2 27 38" xfId="2315"/>
    <cellStyle name="Обычный 2 27 39" xfId="2361"/>
    <cellStyle name="Обычный 2 27 4" xfId="730"/>
    <cellStyle name="Обычный 2 27 40" xfId="2407"/>
    <cellStyle name="Обычный 2 27 41" xfId="2453"/>
    <cellStyle name="Обычный 2 27 42" xfId="2499"/>
    <cellStyle name="Обычный 2 27 43" xfId="2545"/>
    <cellStyle name="Обычный 2 27 44" xfId="2591"/>
    <cellStyle name="Обычный 2 27 45" xfId="2637"/>
    <cellStyle name="Обычный 2 27 46" xfId="2683"/>
    <cellStyle name="Обычный 2 27 47" xfId="2729"/>
    <cellStyle name="Обычный 2 27 48" xfId="2775"/>
    <cellStyle name="Обычный 2 27 49" xfId="2821"/>
    <cellStyle name="Обычный 2 27 5" xfId="891"/>
    <cellStyle name="Обычный 2 27 50" xfId="2867"/>
    <cellStyle name="Обычный 2 27 51" xfId="2913"/>
    <cellStyle name="Обычный 2 27 52" xfId="2959"/>
    <cellStyle name="Обычный 2 27 53" xfId="3005"/>
    <cellStyle name="Обычный 2 27 54" xfId="3051"/>
    <cellStyle name="Обычный 2 27 55" xfId="3097"/>
    <cellStyle name="Обычный 2 27 56" xfId="3143"/>
    <cellStyle name="Обычный 2 27 57" xfId="3189"/>
    <cellStyle name="Обычный 2 27 58" xfId="3235"/>
    <cellStyle name="Обычный 2 27 59" xfId="3282"/>
    <cellStyle name="Обычный 2 27 6" xfId="689"/>
    <cellStyle name="Обычный 2 27 60" xfId="3328"/>
    <cellStyle name="Обычный 2 27 61" xfId="3374"/>
    <cellStyle name="Обычный 2 27 62" xfId="3420"/>
    <cellStyle name="Обычный 2 27 63" xfId="3466"/>
    <cellStyle name="Обычный 2 27 64" xfId="3512"/>
    <cellStyle name="Обычный 2 27 65" xfId="3558"/>
    <cellStyle name="Обычный 2 27 66" xfId="3604"/>
    <cellStyle name="Обычный 2 27 67" xfId="3650"/>
    <cellStyle name="Обычный 2 27 68" xfId="3696"/>
    <cellStyle name="Обычный 2 27 69" xfId="3742"/>
    <cellStyle name="Обычный 2 27 7" xfId="936"/>
    <cellStyle name="Обычный 2 27 70" xfId="3788"/>
    <cellStyle name="Обычный 2 27 71" xfId="3834"/>
    <cellStyle name="Обычный 2 27 72" xfId="3880"/>
    <cellStyle name="Обычный 2 27 73" xfId="3926"/>
    <cellStyle name="Обычный 2 27 74" xfId="3972"/>
    <cellStyle name="Обычный 2 27 75" xfId="4018"/>
    <cellStyle name="Обычный 2 27 76" xfId="4064"/>
    <cellStyle name="Обычный 2 27 77" xfId="4110"/>
    <cellStyle name="Обычный 2 27 78" xfId="4156"/>
    <cellStyle name="Обычный 2 27 79" xfId="4202"/>
    <cellStyle name="Обычный 2 27 8" xfId="643"/>
    <cellStyle name="Обычный 2 27 80" xfId="4248"/>
    <cellStyle name="Обычный 2 27 81" xfId="4294"/>
    <cellStyle name="Обычный 2 27 82" xfId="4340"/>
    <cellStyle name="Обычный 2 27 83" xfId="4386"/>
    <cellStyle name="Обычный 2 27 84" xfId="4432"/>
    <cellStyle name="Обычный 2 27 85" xfId="4478"/>
    <cellStyle name="Обычный 2 27 86" xfId="4524"/>
    <cellStyle name="Обычный 2 27 87" xfId="4570"/>
    <cellStyle name="Обычный 2 27 88" xfId="4616"/>
    <cellStyle name="Обычный 2 27 89" xfId="4662"/>
    <cellStyle name="Обычный 2 27 9" xfId="980"/>
    <cellStyle name="Обычный 2 27 90" xfId="4708"/>
    <cellStyle name="Обычный 2 27 91" xfId="4754"/>
    <cellStyle name="Обычный 2 27 92" xfId="4800"/>
    <cellStyle name="Обычный 2 27 93" xfId="4846"/>
    <cellStyle name="Обычный 2 27 94" xfId="4892"/>
    <cellStyle name="Обычный 2 27 95" xfId="4938"/>
    <cellStyle name="Обычный 2 27 96" xfId="4984"/>
    <cellStyle name="Обычный 2 27 97" xfId="5030"/>
    <cellStyle name="Обычный 2 27 98" xfId="5076"/>
    <cellStyle name="Обычный 2 27 99" xfId="5122"/>
    <cellStyle name="Обычный 2 28" xfId="185"/>
    <cellStyle name="Обычный 2 28 10" xfId="1029"/>
    <cellStyle name="Обычный 2 28 100" xfId="5169"/>
    <cellStyle name="Обычный 2 28 101" xfId="5215"/>
    <cellStyle name="Обычный 2 28 102" xfId="5261"/>
    <cellStyle name="Обычный 2 28 103" xfId="5307"/>
    <cellStyle name="Обычный 2 28 104" xfId="5353"/>
    <cellStyle name="Обычный 2 28 105" xfId="5399"/>
    <cellStyle name="Обычный 2 28 106" xfId="5445"/>
    <cellStyle name="Обычный 2 28 107" xfId="5491"/>
    <cellStyle name="Обычный 2 28 108" xfId="5537"/>
    <cellStyle name="Обычный 2 28 109" xfId="5583"/>
    <cellStyle name="Обычный 2 28 11" xfId="1073"/>
    <cellStyle name="Обычный 2 28 110" xfId="5629"/>
    <cellStyle name="Обычный 2 28 111" xfId="5675"/>
    <cellStyle name="Обычный 2 28 112" xfId="5721"/>
    <cellStyle name="Обычный 2 28 113" xfId="5767"/>
    <cellStyle name="Обычный 2 28 114" xfId="5813"/>
    <cellStyle name="Обычный 2 28 115" xfId="5859"/>
    <cellStyle name="Обычный 2 28 116" xfId="5905"/>
    <cellStyle name="Обычный 2 28 117" xfId="5951"/>
    <cellStyle name="Обычный 2 28 118" xfId="5997"/>
    <cellStyle name="Обычный 2 28 119" xfId="6043"/>
    <cellStyle name="Обычный 2 28 12" xfId="1121"/>
    <cellStyle name="Обычный 2 28 120" xfId="6089"/>
    <cellStyle name="Обычный 2 28 121" xfId="6135"/>
    <cellStyle name="Обычный 2 28 122" xfId="6181"/>
    <cellStyle name="Обычный 2 28 123" xfId="6227"/>
    <cellStyle name="Обычный 2 28 124" xfId="6273"/>
    <cellStyle name="Обычный 2 28 125" xfId="6319"/>
    <cellStyle name="Обычный 2 28 126" xfId="6365"/>
    <cellStyle name="Обычный 2 28 127" xfId="6411"/>
    <cellStyle name="Обычный 2 28 128" xfId="6457"/>
    <cellStyle name="Обычный 2 28 129" xfId="6503"/>
    <cellStyle name="Обычный 2 28 13" xfId="1165"/>
    <cellStyle name="Обычный 2 28 130" xfId="6549"/>
    <cellStyle name="Обычный 2 28 131" xfId="6595"/>
    <cellStyle name="Обычный 2 28 132" xfId="6641"/>
    <cellStyle name="Обычный 2 28 133" xfId="6687"/>
    <cellStyle name="Обычный 2 28 134" xfId="6733"/>
    <cellStyle name="Обычный 2 28 135" xfId="6779"/>
    <cellStyle name="Обычный 2 28 136" xfId="6823"/>
    <cellStyle name="Обычный 2 28 137" xfId="6869"/>
    <cellStyle name="Обычный 2 28 138" xfId="6913"/>
    <cellStyle name="Обычный 2 28 139" xfId="6959"/>
    <cellStyle name="Обычный 2 28 14" xfId="1212"/>
    <cellStyle name="Обычный 2 28 140" xfId="7005"/>
    <cellStyle name="Обычный 2 28 141" xfId="7051"/>
    <cellStyle name="Обычный 2 28 142" xfId="7097"/>
    <cellStyle name="Обычный 2 28 143" xfId="7143"/>
    <cellStyle name="Обычный 2 28 144" xfId="7189"/>
    <cellStyle name="Обычный 2 28 145" xfId="7235"/>
    <cellStyle name="Обычный 2 28 146" xfId="7281"/>
    <cellStyle name="Обычный 2 28 147" xfId="7327"/>
    <cellStyle name="Обычный 2 28 148" xfId="7373"/>
    <cellStyle name="Обычный 2 28 149" xfId="7419"/>
    <cellStyle name="Обычный 2 28 15" xfId="1258"/>
    <cellStyle name="Обычный 2 28 150" xfId="7465"/>
    <cellStyle name="Обычный 2 28 151" xfId="7511"/>
    <cellStyle name="Обычный 2 28 152" xfId="7557"/>
    <cellStyle name="Обычный 2 28 153" xfId="7603"/>
    <cellStyle name="Обычный 2 28 154" xfId="7654"/>
    <cellStyle name="Обычный 2 28 155" xfId="7690"/>
    <cellStyle name="Обычный 2 28 156" xfId="7745"/>
    <cellStyle name="Обычный 2 28 157" xfId="7782"/>
    <cellStyle name="Обычный 2 28 158" xfId="7837"/>
    <cellStyle name="Обычный 2 28 159" xfId="7875"/>
    <cellStyle name="Обычный 2 28 16" xfId="1304"/>
    <cellStyle name="Обычный 2 28 160" xfId="7925"/>
    <cellStyle name="Обычный 2 28 161" xfId="7971"/>
    <cellStyle name="Обычный 2 28 162" xfId="8017"/>
    <cellStyle name="Обычный 2 28 163" xfId="8063"/>
    <cellStyle name="Обычный 2 28 164" xfId="8109"/>
    <cellStyle name="Обычный 2 28 165" xfId="8155"/>
    <cellStyle name="Обычный 2 28 166" xfId="8201"/>
    <cellStyle name="Обычный 2 28 167" xfId="8247"/>
    <cellStyle name="Обычный 2 28 168" xfId="8293"/>
    <cellStyle name="Обычный 2 28 169" xfId="8339"/>
    <cellStyle name="Обычный 2 28 17" xfId="1350"/>
    <cellStyle name="Обычный 2 28 170" xfId="8385"/>
    <cellStyle name="Обычный 2 28 171" xfId="8431"/>
    <cellStyle name="Обычный 2 28 172" xfId="8477"/>
    <cellStyle name="Обычный 2 28 173" xfId="8523"/>
    <cellStyle name="Обычный 2 28 174" xfId="8569"/>
    <cellStyle name="Обычный 2 28 175" xfId="8615"/>
    <cellStyle name="Обычный 2 28 176" xfId="8661"/>
    <cellStyle name="Обычный 2 28 177" xfId="8707"/>
    <cellStyle name="Обычный 2 28 178" xfId="8753"/>
    <cellStyle name="Обычный 2 28 179" xfId="8799"/>
    <cellStyle name="Обычный 2 28 18" xfId="1396"/>
    <cellStyle name="Обычный 2 28 180" xfId="8845"/>
    <cellStyle name="Обычный 2 28 181" xfId="8891"/>
    <cellStyle name="Обычный 2 28 182" xfId="8937"/>
    <cellStyle name="Обычный 2 28 183" xfId="8983"/>
    <cellStyle name="Обычный 2 28 184" xfId="9029"/>
    <cellStyle name="Обычный 2 28 185" xfId="9075"/>
    <cellStyle name="Обычный 2 28 186" xfId="9121"/>
    <cellStyle name="Обычный 2 28 187" xfId="9167"/>
    <cellStyle name="Обычный 2 28 188" xfId="9213"/>
    <cellStyle name="Обычный 2 28 189" xfId="9259"/>
    <cellStyle name="Обычный 2 28 19" xfId="1442"/>
    <cellStyle name="Обычный 2 28 190" xfId="9305"/>
    <cellStyle name="Обычный 2 28 191" xfId="9351"/>
    <cellStyle name="Обычный 2 28 192" xfId="9397"/>
    <cellStyle name="Обычный 2 28 193" xfId="9443"/>
    <cellStyle name="Обычный 2 28 194" xfId="9489"/>
    <cellStyle name="Обычный 2 28 195" xfId="9535"/>
    <cellStyle name="Обычный 2 28 196" xfId="9581"/>
    <cellStyle name="Обычный 2 28 197" xfId="9627"/>
    <cellStyle name="Обычный 2 28 198" xfId="9673"/>
    <cellStyle name="Обычный 2 28 199" xfId="9719"/>
    <cellStyle name="Обычный 2 28 2" xfId="477"/>
    <cellStyle name="Обычный 2 28 2 2" xfId="12016"/>
    <cellStyle name="Обычный 2 28 20" xfId="1488"/>
    <cellStyle name="Обычный 2 28 200" xfId="9765"/>
    <cellStyle name="Обычный 2 28 201" xfId="9811"/>
    <cellStyle name="Обычный 2 28 202" xfId="9857"/>
    <cellStyle name="Обычный 2 28 203" xfId="9903"/>
    <cellStyle name="Обычный 2 28 204" xfId="9949"/>
    <cellStyle name="Обычный 2 28 205" xfId="9995"/>
    <cellStyle name="Обычный 2 28 206" xfId="10041"/>
    <cellStyle name="Обычный 2 28 207" xfId="10087"/>
    <cellStyle name="Обычный 2 28 208" xfId="10133"/>
    <cellStyle name="Обычный 2 28 209" xfId="10179"/>
    <cellStyle name="Обычный 2 28 21" xfId="1534"/>
    <cellStyle name="Обычный 2 28 210" xfId="10225"/>
    <cellStyle name="Обычный 2 28 211" xfId="10271"/>
    <cellStyle name="Обычный 2 28 212" xfId="10317"/>
    <cellStyle name="Обычный 2 28 213" xfId="10363"/>
    <cellStyle name="Обычный 2 28 214" xfId="10409"/>
    <cellStyle name="Обычный 2 28 215" xfId="10455"/>
    <cellStyle name="Обычный 2 28 216" xfId="10501"/>
    <cellStyle name="Обычный 2 28 217" xfId="10547"/>
    <cellStyle name="Обычный 2 28 218" xfId="10593"/>
    <cellStyle name="Обычный 2 28 219" xfId="10639"/>
    <cellStyle name="Обычный 2 28 22" xfId="1580"/>
    <cellStyle name="Обычный 2 28 220" xfId="10685"/>
    <cellStyle name="Обычный 2 28 221" xfId="10731"/>
    <cellStyle name="Обычный 2 28 222" xfId="10777"/>
    <cellStyle name="Обычный 2 28 223" xfId="10823"/>
    <cellStyle name="Обычный 2 28 224" xfId="10869"/>
    <cellStyle name="Обычный 2 28 225" xfId="10915"/>
    <cellStyle name="Обычный 2 28 226" xfId="10961"/>
    <cellStyle name="Обычный 2 28 227" xfId="11007"/>
    <cellStyle name="Обычный 2 28 228" xfId="11053"/>
    <cellStyle name="Обычный 2 28 229" xfId="11097"/>
    <cellStyle name="Обычный 2 28 23" xfId="1626"/>
    <cellStyle name="Обычный 2 28 230" xfId="11141"/>
    <cellStyle name="Обычный 2 28 231" xfId="11185"/>
    <cellStyle name="Обычный 2 28 232" xfId="11228"/>
    <cellStyle name="Обычный 2 28 233" xfId="11271"/>
    <cellStyle name="Обычный 2 28 234" xfId="11314"/>
    <cellStyle name="Обычный 2 28 235" xfId="11357"/>
    <cellStyle name="Обычный 2 28 236" xfId="11400"/>
    <cellStyle name="Обычный 2 28 237" xfId="11442"/>
    <cellStyle name="Обычный 2 28 238" xfId="11483"/>
    <cellStyle name="Обычный 2 28 239" xfId="11524"/>
    <cellStyle name="Обычный 2 28 24" xfId="1672"/>
    <cellStyle name="Обычный 2 28 240" xfId="11565"/>
    <cellStyle name="Обычный 2 28 241" xfId="11605"/>
    <cellStyle name="Обычный 2 28 242" xfId="11644"/>
    <cellStyle name="Обычный 2 28 243" xfId="11683"/>
    <cellStyle name="Обычный 2 28 244" xfId="11722"/>
    <cellStyle name="Обычный 2 28 245" xfId="11760"/>
    <cellStyle name="Обычный 2 28 246" xfId="11797"/>
    <cellStyle name="Обычный 2 28 247" xfId="11833"/>
    <cellStyle name="Обычный 2 28 25" xfId="1718"/>
    <cellStyle name="Обычный 2 28 26" xfId="1764"/>
    <cellStyle name="Обычный 2 28 27" xfId="1810"/>
    <cellStyle name="Обычный 2 28 28" xfId="1856"/>
    <cellStyle name="Обычный 2 28 29" xfId="1902"/>
    <cellStyle name="Обычный 2 28 3" xfId="855"/>
    <cellStyle name="Обычный 2 28 3 2" xfId="12317"/>
    <cellStyle name="Обычный 2 28 30" xfId="1948"/>
    <cellStyle name="Обычный 2 28 31" xfId="1994"/>
    <cellStyle name="Обычный 2 28 32" xfId="2040"/>
    <cellStyle name="Обычный 2 28 33" xfId="2086"/>
    <cellStyle name="Обычный 2 28 34" xfId="2132"/>
    <cellStyle name="Обычный 2 28 35" xfId="2178"/>
    <cellStyle name="Обычный 2 28 36" xfId="2224"/>
    <cellStyle name="Обычный 2 28 37" xfId="2270"/>
    <cellStyle name="Обычный 2 28 38" xfId="2316"/>
    <cellStyle name="Обычный 2 28 39" xfId="2362"/>
    <cellStyle name="Обычный 2 28 4" xfId="729"/>
    <cellStyle name="Обычный 2 28 40" xfId="2408"/>
    <cellStyle name="Обычный 2 28 41" xfId="2454"/>
    <cellStyle name="Обычный 2 28 42" xfId="2500"/>
    <cellStyle name="Обычный 2 28 43" xfId="2546"/>
    <cellStyle name="Обычный 2 28 44" xfId="2592"/>
    <cellStyle name="Обычный 2 28 45" xfId="2638"/>
    <cellStyle name="Обычный 2 28 46" xfId="2684"/>
    <cellStyle name="Обычный 2 28 47" xfId="2730"/>
    <cellStyle name="Обычный 2 28 48" xfId="2776"/>
    <cellStyle name="Обычный 2 28 49" xfId="2822"/>
    <cellStyle name="Обычный 2 28 5" xfId="892"/>
    <cellStyle name="Обычный 2 28 50" xfId="2868"/>
    <cellStyle name="Обычный 2 28 51" xfId="2914"/>
    <cellStyle name="Обычный 2 28 52" xfId="2960"/>
    <cellStyle name="Обычный 2 28 53" xfId="3006"/>
    <cellStyle name="Обычный 2 28 54" xfId="3052"/>
    <cellStyle name="Обычный 2 28 55" xfId="3098"/>
    <cellStyle name="Обычный 2 28 56" xfId="3144"/>
    <cellStyle name="Обычный 2 28 57" xfId="3190"/>
    <cellStyle name="Обычный 2 28 58" xfId="3236"/>
    <cellStyle name="Обычный 2 28 59" xfId="3283"/>
    <cellStyle name="Обычный 2 28 6" xfId="688"/>
    <cellStyle name="Обычный 2 28 60" xfId="3329"/>
    <cellStyle name="Обычный 2 28 61" xfId="3375"/>
    <cellStyle name="Обычный 2 28 62" xfId="3421"/>
    <cellStyle name="Обычный 2 28 63" xfId="3467"/>
    <cellStyle name="Обычный 2 28 64" xfId="3513"/>
    <cellStyle name="Обычный 2 28 65" xfId="3559"/>
    <cellStyle name="Обычный 2 28 66" xfId="3605"/>
    <cellStyle name="Обычный 2 28 67" xfId="3651"/>
    <cellStyle name="Обычный 2 28 68" xfId="3697"/>
    <cellStyle name="Обычный 2 28 69" xfId="3743"/>
    <cellStyle name="Обычный 2 28 7" xfId="937"/>
    <cellStyle name="Обычный 2 28 70" xfId="3789"/>
    <cellStyle name="Обычный 2 28 71" xfId="3835"/>
    <cellStyle name="Обычный 2 28 72" xfId="3881"/>
    <cellStyle name="Обычный 2 28 73" xfId="3927"/>
    <cellStyle name="Обычный 2 28 74" xfId="3973"/>
    <cellStyle name="Обычный 2 28 75" xfId="4019"/>
    <cellStyle name="Обычный 2 28 76" xfId="4065"/>
    <cellStyle name="Обычный 2 28 77" xfId="4111"/>
    <cellStyle name="Обычный 2 28 78" xfId="4157"/>
    <cellStyle name="Обычный 2 28 79" xfId="4203"/>
    <cellStyle name="Обычный 2 28 8" xfId="642"/>
    <cellStyle name="Обычный 2 28 80" xfId="4249"/>
    <cellStyle name="Обычный 2 28 81" xfId="4295"/>
    <cellStyle name="Обычный 2 28 82" xfId="4341"/>
    <cellStyle name="Обычный 2 28 83" xfId="4387"/>
    <cellStyle name="Обычный 2 28 84" xfId="4433"/>
    <cellStyle name="Обычный 2 28 85" xfId="4479"/>
    <cellStyle name="Обычный 2 28 86" xfId="4525"/>
    <cellStyle name="Обычный 2 28 87" xfId="4571"/>
    <cellStyle name="Обычный 2 28 88" xfId="4617"/>
    <cellStyle name="Обычный 2 28 89" xfId="4663"/>
    <cellStyle name="Обычный 2 28 9" xfId="981"/>
    <cellStyle name="Обычный 2 28 90" xfId="4709"/>
    <cellStyle name="Обычный 2 28 91" xfId="4755"/>
    <cellStyle name="Обычный 2 28 92" xfId="4801"/>
    <cellStyle name="Обычный 2 28 93" xfId="4847"/>
    <cellStyle name="Обычный 2 28 94" xfId="4893"/>
    <cellStyle name="Обычный 2 28 95" xfId="4939"/>
    <cellStyle name="Обычный 2 28 96" xfId="4985"/>
    <cellStyle name="Обычный 2 28 97" xfId="5031"/>
    <cellStyle name="Обычный 2 28 98" xfId="5077"/>
    <cellStyle name="Обычный 2 28 99" xfId="5123"/>
    <cellStyle name="Обычный 2 29" xfId="190"/>
    <cellStyle name="Обычный 2 29 10" xfId="1030"/>
    <cellStyle name="Обычный 2 29 100" xfId="5170"/>
    <cellStyle name="Обычный 2 29 101" xfId="5216"/>
    <cellStyle name="Обычный 2 29 102" xfId="5262"/>
    <cellStyle name="Обычный 2 29 103" xfId="5308"/>
    <cellStyle name="Обычный 2 29 104" xfId="5354"/>
    <cellStyle name="Обычный 2 29 105" xfId="5400"/>
    <cellStyle name="Обычный 2 29 106" xfId="5446"/>
    <cellStyle name="Обычный 2 29 107" xfId="5492"/>
    <cellStyle name="Обычный 2 29 108" xfId="5538"/>
    <cellStyle name="Обычный 2 29 109" xfId="5584"/>
    <cellStyle name="Обычный 2 29 11" xfId="1074"/>
    <cellStyle name="Обычный 2 29 110" xfId="5630"/>
    <cellStyle name="Обычный 2 29 111" xfId="5676"/>
    <cellStyle name="Обычный 2 29 112" xfId="5722"/>
    <cellStyle name="Обычный 2 29 113" xfId="5768"/>
    <cellStyle name="Обычный 2 29 114" xfId="5814"/>
    <cellStyle name="Обычный 2 29 115" xfId="5860"/>
    <cellStyle name="Обычный 2 29 116" xfId="5906"/>
    <cellStyle name="Обычный 2 29 117" xfId="5952"/>
    <cellStyle name="Обычный 2 29 118" xfId="5998"/>
    <cellStyle name="Обычный 2 29 119" xfId="6044"/>
    <cellStyle name="Обычный 2 29 12" xfId="1122"/>
    <cellStyle name="Обычный 2 29 120" xfId="6090"/>
    <cellStyle name="Обычный 2 29 121" xfId="6136"/>
    <cellStyle name="Обычный 2 29 122" xfId="6182"/>
    <cellStyle name="Обычный 2 29 123" xfId="6228"/>
    <cellStyle name="Обычный 2 29 124" xfId="6274"/>
    <cellStyle name="Обычный 2 29 125" xfId="6320"/>
    <cellStyle name="Обычный 2 29 126" xfId="6366"/>
    <cellStyle name="Обычный 2 29 127" xfId="6412"/>
    <cellStyle name="Обычный 2 29 128" xfId="6458"/>
    <cellStyle name="Обычный 2 29 129" xfId="6504"/>
    <cellStyle name="Обычный 2 29 13" xfId="1166"/>
    <cellStyle name="Обычный 2 29 130" xfId="6550"/>
    <cellStyle name="Обычный 2 29 131" xfId="6596"/>
    <cellStyle name="Обычный 2 29 132" xfId="6642"/>
    <cellStyle name="Обычный 2 29 133" xfId="6688"/>
    <cellStyle name="Обычный 2 29 134" xfId="6734"/>
    <cellStyle name="Обычный 2 29 135" xfId="6780"/>
    <cellStyle name="Обычный 2 29 136" xfId="6824"/>
    <cellStyle name="Обычный 2 29 137" xfId="6870"/>
    <cellStyle name="Обычный 2 29 138" xfId="6914"/>
    <cellStyle name="Обычный 2 29 139" xfId="6960"/>
    <cellStyle name="Обычный 2 29 14" xfId="1213"/>
    <cellStyle name="Обычный 2 29 140" xfId="7006"/>
    <cellStyle name="Обычный 2 29 141" xfId="7052"/>
    <cellStyle name="Обычный 2 29 142" xfId="7098"/>
    <cellStyle name="Обычный 2 29 143" xfId="7144"/>
    <cellStyle name="Обычный 2 29 144" xfId="7190"/>
    <cellStyle name="Обычный 2 29 145" xfId="7236"/>
    <cellStyle name="Обычный 2 29 146" xfId="7282"/>
    <cellStyle name="Обычный 2 29 147" xfId="7328"/>
    <cellStyle name="Обычный 2 29 148" xfId="7374"/>
    <cellStyle name="Обычный 2 29 149" xfId="7420"/>
    <cellStyle name="Обычный 2 29 15" xfId="1259"/>
    <cellStyle name="Обычный 2 29 150" xfId="7466"/>
    <cellStyle name="Обычный 2 29 151" xfId="7512"/>
    <cellStyle name="Обычный 2 29 152" xfId="7558"/>
    <cellStyle name="Обычный 2 29 153" xfId="7604"/>
    <cellStyle name="Обычный 2 29 154" xfId="7656"/>
    <cellStyle name="Обычный 2 29 155" xfId="7692"/>
    <cellStyle name="Обычный 2 29 156" xfId="7746"/>
    <cellStyle name="Обычный 2 29 157" xfId="7784"/>
    <cellStyle name="Обычный 2 29 158" xfId="7838"/>
    <cellStyle name="Обычный 2 29 159" xfId="7876"/>
    <cellStyle name="Обычный 2 29 16" xfId="1305"/>
    <cellStyle name="Обычный 2 29 160" xfId="7926"/>
    <cellStyle name="Обычный 2 29 161" xfId="7972"/>
    <cellStyle name="Обычный 2 29 162" xfId="8018"/>
    <cellStyle name="Обычный 2 29 163" xfId="8064"/>
    <cellStyle name="Обычный 2 29 164" xfId="8110"/>
    <cellStyle name="Обычный 2 29 165" xfId="8156"/>
    <cellStyle name="Обычный 2 29 166" xfId="8202"/>
    <cellStyle name="Обычный 2 29 167" xfId="8248"/>
    <cellStyle name="Обычный 2 29 168" xfId="8294"/>
    <cellStyle name="Обычный 2 29 169" xfId="8340"/>
    <cellStyle name="Обычный 2 29 17" xfId="1351"/>
    <cellStyle name="Обычный 2 29 170" xfId="8386"/>
    <cellStyle name="Обычный 2 29 171" xfId="8432"/>
    <cellStyle name="Обычный 2 29 172" xfId="8478"/>
    <cellStyle name="Обычный 2 29 173" xfId="8524"/>
    <cellStyle name="Обычный 2 29 174" xfId="8570"/>
    <cellStyle name="Обычный 2 29 175" xfId="8616"/>
    <cellStyle name="Обычный 2 29 176" xfId="8662"/>
    <cellStyle name="Обычный 2 29 177" xfId="8708"/>
    <cellStyle name="Обычный 2 29 178" xfId="8754"/>
    <cellStyle name="Обычный 2 29 179" xfId="8800"/>
    <cellStyle name="Обычный 2 29 18" xfId="1397"/>
    <cellStyle name="Обычный 2 29 180" xfId="8846"/>
    <cellStyle name="Обычный 2 29 181" xfId="8892"/>
    <cellStyle name="Обычный 2 29 182" xfId="8938"/>
    <cellStyle name="Обычный 2 29 183" xfId="8984"/>
    <cellStyle name="Обычный 2 29 184" xfId="9030"/>
    <cellStyle name="Обычный 2 29 185" xfId="9076"/>
    <cellStyle name="Обычный 2 29 186" xfId="9122"/>
    <cellStyle name="Обычный 2 29 187" xfId="9168"/>
    <cellStyle name="Обычный 2 29 188" xfId="9214"/>
    <cellStyle name="Обычный 2 29 189" xfId="9260"/>
    <cellStyle name="Обычный 2 29 19" xfId="1443"/>
    <cellStyle name="Обычный 2 29 190" xfId="9306"/>
    <cellStyle name="Обычный 2 29 191" xfId="9352"/>
    <cellStyle name="Обычный 2 29 192" xfId="9398"/>
    <cellStyle name="Обычный 2 29 193" xfId="9444"/>
    <cellStyle name="Обычный 2 29 194" xfId="9490"/>
    <cellStyle name="Обычный 2 29 195" xfId="9536"/>
    <cellStyle name="Обычный 2 29 196" xfId="9582"/>
    <cellStyle name="Обычный 2 29 197" xfId="9628"/>
    <cellStyle name="Обычный 2 29 198" xfId="9674"/>
    <cellStyle name="Обычный 2 29 199" xfId="9720"/>
    <cellStyle name="Обычный 2 29 2" xfId="478"/>
    <cellStyle name="Обычный 2 29 2 2" xfId="12017"/>
    <cellStyle name="Обычный 2 29 20" xfId="1489"/>
    <cellStyle name="Обычный 2 29 200" xfId="9766"/>
    <cellStyle name="Обычный 2 29 201" xfId="9812"/>
    <cellStyle name="Обычный 2 29 202" xfId="9858"/>
    <cellStyle name="Обычный 2 29 203" xfId="9904"/>
    <cellStyle name="Обычный 2 29 204" xfId="9950"/>
    <cellStyle name="Обычный 2 29 205" xfId="9996"/>
    <cellStyle name="Обычный 2 29 206" xfId="10042"/>
    <cellStyle name="Обычный 2 29 207" xfId="10088"/>
    <cellStyle name="Обычный 2 29 208" xfId="10134"/>
    <cellStyle name="Обычный 2 29 209" xfId="10180"/>
    <cellStyle name="Обычный 2 29 21" xfId="1535"/>
    <cellStyle name="Обычный 2 29 210" xfId="10226"/>
    <cellStyle name="Обычный 2 29 211" xfId="10272"/>
    <cellStyle name="Обычный 2 29 212" xfId="10318"/>
    <cellStyle name="Обычный 2 29 213" xfId="10364"/>
    <cellStyle name="Обычный 2 29 214" xfId="10410"/>
    <cellStyle name="Обычный 2 29 215" xfId="10456"/>
    <cellStyle name="Обычный 2 29 216" xfId="10502"/>
    <cellStyle name="Обычный 2 29 217" xfId="10548"/>
    <cellStyle name="Обычный 2 29 218" xfId="10594"/>
    <cellStyle name="Обычный 2 29 219" xfId="10640"/>
    <cellStyle name="Обычный 2 29 22" xfId="1581"/>
    <cellStyle name="Обычный 2 29 220" xfId="10686"/>
    <cellStyle name="Обычный 2 29 221" xfId="10732"/>
    <cellStyle name="Обычный 2 29 222" xfId="10778"/>
    <cellStyle name="Обычный 2 29 223" xfId="10824"/>
    <cellStyle name="Обычный 2 29 224" xfId="10870"/>
    <cellStyle name="Обычный 2 29 225" xfId="10916"/>
    <cellStyle name="Обычный 2 29 226" xfId="10962"/>
    <cellStyle name="Обычный 2 29 227" xfId="11008"/>
    <cellStyle name="Обычный 2 29 228" xfId="11054"/>
    <cellStyle name="Обычный 2 29 229" xfId="11098"/>
    <cellStyle name="Обычный 2 29 23" xfId="1627"/>
    <cellStyle name="Обычный 2 29 230" xfId="11142"/>
    <cellStyle name="Обычный 2 29 231" xfId="11186"/>
    <cellStyle name="Обычный 2 29 232" xfId="11229"/>
    <cellStyle name="Обычный 2 29 233" xfId="11272"/>
    <cellStyle name="Обычный 2 29 234" xfId="11315"/>
    <cellStyle name="Обычный 2 29 235" xfId="11358"/>
    <cellStyle name="Обычный 2 29 236" xfId="11401"/>
    <cellStyle name="Обычный 2 29 237" xfId="11443"/>
    <cellStyle name="Обычный 2 29 238" xfId="11484"/>
    <cellStyle name="Обычный 2 29 239" xfId="11525"/>
    <cellStyle name="Обычный 2 29 24" xfId="1673"/>
    <cellStyle name="Обычный 2 29 240" xfId="11566"/>
    <cellStyle name="Обычный 2 29 241" xfId="11606"/>
    <cellStyle name="Обычный 2 29 242" xfId="11645"/>
    <cellStyle name="Обычный 2 29 243" xfId="11684"/>
    <cellStyle name="Обычный 2 29 244" xfId="11723"/>
    <cellStyle name="Обычный 2 29 245" xfId="11761"/>
    <cellStyle name="Обычный 2 29 246" xfId="11798"/>
    <cellStyle name="Обычный 2 29 247" xfId="11834"/>
    <cellStyle name="Обычный 2 29 25" xfId="1719"/>
    <cellStyle name="Обычный 2 29 26" xfId="1765"/>
    <cellStyle name="Обычный 2 29 27" xfId="1811"/>
    <cellStyle name="Обычный 2 29 28" xfId="1857"/>
    <cellStyle name="Обычный 2 29 29" xfId="1903"/>
    <cellStyle name="Обычный 2 29 3" xfId="856"/>
    <cellStyle name="Обычный 2 29 3 2" xfId="12318"/>
    <cellStyle name="Обычный 2 29 30" xfId="1949"/>
    <cellStyle name="Обычный 2 29 31" xfId="1995"/>
    <cellStyle name="Обычный 2 29 32" xfId="2041"/>
    <cellStyle name="Обычный 2 29 33" xfId="2087"/>
    <cellStyle name="Обычный 2 29 34" xfId="2133"/>
    <cellStyle name="Обычный 2 29 35" xfId="2179"/>
    <cellStyle name="Обычный 2 29 36" xfId="2225"/>
    <cellStyle name="Обычный 2 29 37" xfId="2271"/>
    <cellStyle name="Обычный 2 29 38" xfId="2317"/>
    <cellStyle name="Обычный 2 29 39" xfId="2363"/>
    <cellStyle name="Обычный 2 29 4" xfId="728"/>
    <cellStyle name="Обычный 2 29 40" xfId="2409"/>
    <cellStyle name="Обычный 2 29 41" xfId="2455"/>
    <cellStyle name="Обычный 2 29 42" xfId="2501"/>
    <cellStyle name="Обычный 2 29 43" xfId="2547"/>
    <cellStyle name="Обычный 2 29 44" xfId="2593"/>
    <cellStyle name="Обычный 2 29 45" xfId="2639"/>
    <cellStyle name="Обычный 2 29 46" xfId="2685"/>
    <cellStyle name="Обычный 2 29 47" xfId="2731"/>
    <cellStyle name="Обычный 2 29 48" xfId="2777"/>
    <cellStyle name="Обычный 2 29 49" xfId="2823"/>
    <cellStyle name="Обычный 2 29 5" xfId="893"/>
    <cellStyle name="Обычный 2 29 50" xfId="2869"/>
    <cellStyle name="Обычный 2 29 51" xfId="2915"/>
    <cellStyle name="Обычный 2 29 52" xfId="2961"/>
    <cellStyle name="Обычный 2 29 53" xfId="3007"/>
    <cellStyle name="Обычный 2 29 54" xfId="3053"/>
    <cellStyle name="Обычный 2 29 55" xfId="3099"/>
    <cellStyle name="Обычный 2 29 56" xfId="3145"/>
    <cellStyle name="Обычный 2 29 57" xfId="3191"/>
    <cellStyle name="Обычный 2 29 58" xfId="3237"/>
    <cellStyle name="Обычный 2 29 59" xfId="3284"/>
    <cellStyle name="Обычный 2 29 6" xfId="687"/>
    <cellStyle name="Обычный 2 29 60" xfId="3330"/>
    <cellStyle name="Обычный 2 29 61" xfId="3376"/>
    <cellStyle name="Обычный 2 29 62" xfId="3422"/>
    <cellStyle name="Обычный 2 29 63" xfId="3468"/>
    <cellStyle name="Обычный 2 29 64" xfId="3514"/>
    <cellStyle name="Обычный 2 29 65" xfId="3560"/>
    <cellStyle name="Обычный 2 29 66" xfId="3606"/>
    <cellStyle name="Обычный 2 29 67" xfId="3652"/>
    <cellStyle name="Обычный 2 29 68" xfId="3698"/>
    <cellStyle name="Обычный 2 29 69" xfId="3744"/>
    <cellStyle name="Обычный 2 29 7" xfId="938"/>
    <cellStyle name="Обычный 2 29 70" xfId="3790"/>
    <cellStyle name="Обычный 2 29 71" xfId="3836"/>
    <cellStyle name="Обычный 2 29 72" xfId="3882"/>
    <cellStyle name="Обычный 2 29 73" xfId="3928"/>
    <cellStyle name="Обычный 2 29 74" xfId="3974"/>
    <cellStyle name="Обычный 2 29 75" xfId="4020"/>
    <cellStyle name="Обычный 2 29 76" xfId="4066"/>
    <cellStyle name="Обычный 2 29 77" xfId="4112"/>
    <cellStyle name="Обычный 2 29 78" xfId="4158"/>
    <cellStyle name="Обычный 2 29 79" xfId="4204"/>
    <cellStyle name="Обычный 2 29 8" xfId="641"/>
    <cellStyle name="Обычный 2 29 80" xfId="4250"/>
    <cellStyle name="Обычный 2 29 81" xfId="4296"/>
    <cellStyle name="Обычный 2 29 82" xfId="4342"/>
    <cellStyle name="Обычный 2 29 83" xfId="4388"/>
    <cellStyle name="Обычный 2 29 84" xfId="4434"/>
    <cellStyle name="Обычный 2 29 85" xfId="4480"/>
    <cellStyle name="Обычный 2 29 86" xfId="4526"/>
    <cellStyle name="Обычный 2 29 87" xfId="4572"/>
    <cellStyle name="Обычный 2 29 88" xfId="4618"/>
    <cellStyle name="Обычный 2 29 89" xfId="4664"/>
    <cellStyle name="Обычный 2 29 9" xfId="982"/>
    <cellStyle name="Обычный 2 29 90" xfId="4710"/>
    <cellStyle name="Обычный 2 29 91" xfId="4756"/>
    <cellStyle name="Обычный 2 29 92" xfId="4802"/>
    <cellStyle name="Обычный 2 29 93" xfId="4848"/>
    <cellStyle name="Обычный 2 29 94" xfId="4894"/>
    <cellStyle name="Обычный 2 29 95" xfId="4940"/>
    <cellStyle name="Обычный 2 29 96" xfId="4986"/>
    <cellStyle name="Обычный 2 29 97" xfId="5032"/>
    <cellStyle name="Обычный 2 29 98" xfId="5078"/>
    <cellStyle name="Обычный 2 29 99" xfId="5124"/>
    <cellStyle name="Обычный 2 3" xfId="160"/>
    <cellStyle name="Обычный 2 3 10" xfId="1031"/>
    <cellStyle name="Обычный 2 3 100" xfId="5171"/>
    <cellStyle name="Обычный 2 3 101" xfId="5217"/>
    <cellStyle name="Обычный 2 3 102" xfId="5263"/>
    <cellStyle name="Обычный 2 3 103" xfId="5309"/>
    <cellStyle name="Обычный 2 3 104" xfId="5355"/>
    <cellStyle name="Обычный 2 3 105" xfId="5401"/>
    <cellStyle name="Обычный 2 3 106" xfId="5447"/>
    <cellStyle name="Обычный 2 3 107" xfId="5493"/>
    <cellStyle name="Обычный 2 3 108" xfId="5539"/>
    <cellStyle name="Обычный 2 3 109" xfId="5585"/>
    <cellStyle name="Обычный 2 3 11" xfId="1075"/>
    <cellStyle name="Обычный 2 3 110" xfId="5631"/>
    <cellStyle name="Обычный 2 3 111" xfId="5677"/>
    <cellStyle name="Обычный 2 3 112" xfId="5723"/>
    <cellStyle name="Обычный 2 3 113" xfId="5769"/>
    <cellStyle name="Обычный 2 3 114" xfId="5815"/>
    <cellStyle name="Обычный 2 3 115" xfId="5861"/>
    <cellStyle name="Обычный 2 3 116" xfId="5907"/>
    <cellStyle name="Обычный 2 3 117" xfId="5953"/>
    <cellStyle name="Обычный 2 3 118" xfId="5999"/>
    <cellStyle name="Обычный 2 3 119" xfId="6045"/>
    <cellStyle name="Обычный 2 3 12" xfId="1123"/>
    <cellStyle name="Обычный 2 3 120" xfId="6091"/>
    <cellStyle name="Обычный 2 3 121" xfId="6137"/>
    <cellStyle name="Обычный 2 3 122" xfId="6183"/>
    <cellStyle name="Обычный 2 3 123" xfId="6229"/>
    <cellStyle name="Обычный 2 3 124" xfId="6275"/>
    <cellStyle name="Обычный 2 3 125" xfId="6321"/>
    <cellStyle name="Обычный 2 3 126" xfId="6367"/>
    <cellStyle name="Обычный 2 3 127" xfId="6413"/>
    <cellStyle name="Обычный 2 3 128" xfId="6459"/>
    <cellStyle name="Обычный 2 3 129" xfId="6505"/>
    <cellStyle name="Обычный 2 3 13" xfId="1167"/>
    <cellStyle name="Обычный 2 3 130" xfId="6551"/>
    <cellStyle name="Обычный 2 3 131" xfId="6597"/>
    <cellStyle name="Обычный 2 3 132" xfId="6643"/>
    <cellStyle name="Обычный 2 3 133" xfId="6689"/>
    <cellStyle name="Обычный 2 3 134" xfId="6735"/>
    <cellStyle name="Обычный 2 3 135" xfId="6781"/>
    <cellStyle name="Обычный 2 3 136" xfId="6825"/>
    <cellStyle name="Обычный 2 3 137" xfId="6871"/>
    <cellStyle name="Обычный 2 3 138" xfId="6915"/>
    <cellStyle name="Обычный 2 3 139" xfId="6961"/>
    <cellStyle name="Обычный 2 3 14" xfId="1214"/>
    <cellStyle name="Обычный 2 3 140" xfId="7007"/>
    <cellStyle name="Обычный 2 3 141" xfId="7053"/>
    <cellStyle name="Обычный 2 3 142" xfId="7099"/>
    <cellStyle name="Обычный 2 3 143" xfId="7145"/>
    <cellStyle name="Обычный 2 3 144" xfId="7191"/>
    <cellStyle name="Обычный 2 3 145" xfId="7237"/>
    <cellStyle name="Обычный 2 3 146" xfId="7283"/>
    <cellStyle name="Обычный 2 3 147" xfId="7329"/>
    <cellStyle name="Обычный 2 3 148" xfId="7375"/>
    <cellStyle name="Обычный 2 3 149" xfId="7421"/>
    <cellStyle name="Обычный 2 3 15" xfId="1260"/>
    <cellStyle name="Обычный 2 3 150" xfId="7467"/>
    <cellStyle name="Обычный 2 3 151" xfId="7513"/>
    <cellStyle name="Обычный 2 3 152" xfId="7559"/>
    <cellStyle name="Обычный 2 3 153" xfId="7605"/>
    <cellStyle name="Обычный 2 3 154" xfId="7657"/>
    <cellStyle name="Обычный 2 3 155" xfId="7693"/>
    <cellStyle name="Обычный 2 3 156" xfId="7748"/>
    <cellStyle name="Обычный 2 3 157" xfId="7785"/>
    <cellStyle name="Обычный 2 3 158" xfId="7839"/>
    <cellStyle name="Обычный 2 3 159" xfId="7877"/>
    <cellStyle name="Обычный 2 3 16" xfId="1306"/>
    <cellStyle name="Обычный 2 3 160" xfId="7927"/>
    <cellStyle name="Обычный 2 3 161" xfId="7973"/>
    <cellStyle name="Обычный 2 3 162" xfId="8019"/>
    <cellStyle name="Обычный 2 3 163" xfId="8065"/>
    <cellStyle name="Обычный 2 3 164" xfId="8111"/>
    <cellStyle name="Обычный 2 3 165" xfId="8157"/>
    <cellStyle name="Обычный 2 3 166" xfId="8203"/>
    <cellStyle name="Обычный 2 3 167" xfId="8249"/>
    <cellStyle name="Обычный 2 3 168" xfId="8295"/>
    <cellStyle name="Обычный 2 3 169" xfId="8341"/>
    <cellStyle name="Обычный 2 3 17" xfId="1352"/>
    <cellStyle name="Обычный 2 3 170" xfId="8387"/>
    <cellStyle name="Обычный 2 3 171" xfId="8433"/>
    <cellStyle name="Обычный 2 3 172" xfId="8479"/>
    <cellStyle name="Обычный 2 3 173" xfId="8525"/>
    <cellStyle name="Обычный 2 3 174" xfId="8571"/>
    <cellStyle name="Обычный 2 3 175" xfId="8617"/>
    <cellStyle name="Обычный 2 3 176" xfId="8663"/>
    <cellStyle name="Обычный 2 3 177" xfId="8709"/>
    <cellStyle name="Обычный 2 3 178" xfId="8755"/>
    <cellStyle name="Обычный 2 3 179" xfId="8801"/>
    <cellStyle name="Обычный 2 3 18" xfId="1398"/>
    <cellStyle name="Обычный 2 3 180" xfId="8847"/>
    <cellStyle name="Обычный 2 3 181" xfId="8893"/>
    <cellStyle name="Обычный 2 3 182" xfId="8939"/>
    <cellStyle name="Обычный 2 3 183" xfId="8985"/>
    <cellStyle name="Обычный 2 3 184" xfId="9031"/>
    <cellStyle name="Обычный 2 3 185" xfId="9077"/>
    <cellStyle name="Обычный 2 3 186" xfId="9123"/>
    <cellStyle name="Обычный 2 3 187" xfId="9169"/>
    <cellStyle name="Обычный 2 3 188" xfId="9215"/>
    <cellStyle name="Обычный 2 3 189" xfId="9261"/>
    <cellStyle name="Обычный 2 3 19" xfId="1444"/>
    <cellStyle name="Обычный 2 3 190" xfId="9307"/>
    <cellStyle name="Обычный 2 3 191" xfId="9353"/>
    <cellStyle name="Обычный 2 3 192" xfId="9399"/>
    <cellStyle name="Обычный 2 3 193" xfId="9445"/>
    <cellStyle name="Обычный 2 3 194" xfId="9491"/>
    <cellStyle name="Обычный 2 3 195" xfId="9537"/>
    <cellStyle name="Обычный 2 3 196" xfId="9583"/>
    <cellStyle name="Обычный 2 3 197" xfId="9629"/>
    <cellStyle name="Обычный 2 3 198" xfId="9675"/>
    <cellStyle name="Обычный 2 3 199" xfId="9721"/>
    <cellStyle name="Обычный 2 3 2" xfId="479"/>
    <cellStyle name="Обычный 2 3 2 2" xfId="12018"/>
    <cellStyle name="Обычный 2 3 20" xfId="1490"/>
    <cellStyle name="Обычный 2 3 200" xfId="9767"/>
    <cellStyle name="Обычный 2 3 201" xfId="9813"/>
    <cellStyle name="Обычный 2 3 202" xfId="9859"/>
    <cellStyle name="Обычный 2 3 203" xfId="9905"/>
    <cellStyle name="Обычный 2 3 204" xfId="9951"/>
    <cellStyle name="Обычный 2 3 205" xfId="9997"/>
    <cellStyle name="Обычный 2 3 206" xfId="10043"/>
    <cellStyle name="Обычный 2 3 207" xfId="10089"/>
    <cellStyle name="Обычный 2 3 208" xfId="10135"/>
    <cellStyle name="Обычный 2 3 209" xfId="10181"/>
    <cellStyle name="Обычный 2 3 21" xfId="1536"/>
    <cellStyle name="Обычный 2 3 210" xfId="10227"/>
    <cellStyle name="Обычный 2 3 211" xfId="10273"/>
    <cellStyle name="Обычный 2 3 212" xfId="10319"/>
    <cellStyle name="Обычный 2 3 213" xfId="10365"/>
    <cellStyle name="Обычный 2 3 214" xfId="10411"/>
    <cellStyle name="Обычный 2 3 215" xfId="10457"/>
    <cellStyle name="Обычный 2 3 216" xfId="10503"/>
    <cellStyle name="Обычный 2 3 217" xfId="10549"/>
    <cellStyle name="Обычный 2 3 218" xfId="10595"/>
    <cellStyle name="Обычный 2 3 219" xfId="10641"/>
    <cellStyle name="Обычный 2 3 22" xfId="1582"/>
    <cellStyle name="Обычный 2 3 220" xfId="10687"/>
    <cellStyle name="Обычный 2 3 221" xfId="10733"/>
    <cellStyle name="Обычный 2 3 222" xfId="10779"/>
    <cellStyle name="Обычный 2 3 223" xfId="10825"/>
    <cellStyle name="Обычный 2 3 224" xfId="10871"/>
    <cellStyle name="Обычный 2 3 225" xfId="10917"/>
    <cellStyle name="Обычный 2 3 226" xfId="10963"/>
    <cellStyle name="Обычный 2 3 227" xfId="11009"/>
    <cellStyle name="Обычный 2 3 228" xfId="11055"/>
    <cellStyle name="Обычный 2 3 229" xfId="11099"/>
    <cellStyle name="Обычный 2 3 23" xfId="1628"/>
    <cellStyle name="Обычный 2 3 230" xfId="11143"/>
    <cellStyle name="Обычный 2 3 231" xfId="11187"/>
    <cellStyle name="Обычный 2 3 232" xfId="11230"/>
    <cellStyle name="Обычный 2 3 233" xfId="11273"/>
    <cellStyle name="Обычный 2 3 234" xfId="11316"/>
    <cellStyle name="Обычный 2 3 235" xfId="11359"/>
    <cellStyle name="Обычный 2 3 236" xfId="11402"/>
    <cellStyle name="Обычный 2 3 237" xfId="11444"/>
    <cellStyle name="Обычный 2 3 238" xfId="11485"/>
    <cellStyle name="Обычный 2 3 239" xfId="11526"/>
    <cellStyle name="Обычный 2 3 24" xfId="1674"/>
    <cellStyle name="Обычный 2 3 240" xfId="11567"/>
    <cellStyle name="Обычный 2 3 241" xfId="11607"/>
    <cellStyle name="Обычный 2 3 242" xfId="11646"/>
    <cellStyle name="Обычный 2 3 243" xfId="11685"/>
    <cellStyle name="Обычный 2 3 244" xfId="11724"/>
    <cellStyle name="Обычный 2 3 245" xfId="11762"/>
    <cellStyle name="Обычный 2 3 246" xfId="11799"/>
    <cellStyle name="Обычный 2 3 247" xfId="11835"/>
    <cellStyle name="Обычный 2 3 25" xfId="1720"/>
    <cellStyle name="Обычный 2 3 26" xfId="1766"/>
    <cellStyle name="Обычный 2 3 27" xfId="1812"/>
    <cellStyle name="Обычный 2 3 28" xfId="1858"/>
    <cellStyle name="Обычный 2 3 29" xfId="1904"/>
    <cellStyle name="Обычный 2 3 3" xfId="857"/>
    <cellStyle name="Обычный 2 3 3 2" xfId="12319"/>
    <cellStyle name="Обычный 2 3 30" xfId="1950"/>
    <cellStyle name="Обычный 2 3 31" xfId="1996"/>
    <cellStyle name="Обычный 2 3 32" xfId="2042"/>
    <cellStyle name="Обычный 2 3 33" xfId="2088"/>
    <cellStyle name="Обычный 2 3 34" xfId="2134"/>
    <cellStyle name="Обычный 2 3 35" xfId="2180"/>
    <cellStyle name="Обычный 2 3 36" xfId="2226"/>
    <cellStyle name="Обычный 2 3 37" xfId="2272"/>
    <cellStyle name="Обычный 2 3 38" xfId="2318"/>
    <cellStyle name="Обычный 2 3 39" xfId="2364"/>
    <cellStyle name="Обычный 2 3 4" xfId="727"/>
    <cellStyle name="Обычный 2 3 40" xfId="2410"/>
    <cellStyle name="Обычный 2 3 41" xfId="2456"/>
    <cellStyle name="Обычный 2 3 42" xfId="2502"/>
    <cellStyle name="Обычный 2 3 43" xfId="2548"/>
    <cellStyle name="Обычный 2 3 44" xfId="2594"/>
    <cellStyle name="Обычный 2 3 45" xfId="2640"/>
    <cellStyle name="Обычный 2 3 46" xfId="2686"/>
    <cellStyle name="Обычный 2 3 47" xfId="2732"/>
    <cellStyle name="Обычный 2 3 48" xfId="2778"/>
    <cellStyle name="Обычный 2 3 49" xfId="2824"/>
    <cellStyle name="Обычный 2 3 5" xfId="894"/>
    <cellStyle name="Обычный 2 3 50" xfId="2870"/>
    <cellStyle name="Обычный 2 3 51" xfId="2916"/>
    <cellStyle name="Обычный 2 3 52" xfId="2962"/>
    <cellStyle name="Обычный 2 3 53" xfId="3008"/>
    <cellStyle name="Обычный 2 3 54" xfId="3054"/>
    <cellStyle name="Обычный 2 3 55" xfId="3100"/>
    <cellStyle name="Обычный 2 3 56" xfId="3146"/>
    <cellStyle name="Обычный 2 3 57" xfId="3192"/>
    <cellStyle name="Обычный 2 3 58" xfId="3238"/>
    <cellStyle name="Обычный 2 3 59" xfId="3285"/>
    <cellStyle name="Обычный 2 3 6" xfId="686"/>
    <cellStyle name="Обычный 2 3 60" xfId="3331"/>
    <cellStyle name="Обычный 2 3 61" xfId="3377"/>
    <cellStyle name="Обычный 2 3 62" xfId="3423"/>
    <cellStyle name="Обычный 2 3 63" xfId="3469"/>
    <cellStyle name="Обычный 2 3 64" xfId="3515"/>
    <cellStyle name="Обычный 2 3 65" xfId="3561"/>
    <cellStyle name="Обычный 2 3 66" xfId="3607"/>
    <cellStyle name="Обычный 2 3 67" xfId="3653"/>
    <cellStyle name="Обычный 2 3 68" xfId="3699"/>
    <cellStyle name="Обычный 2 3 69" xfId="3745"/>
    <cellStyle name="Обычный 2 3 7" xfId="939"/>
    <cellStyle name="Обычный 2 3 70" xfId="3791"/>
    <cellStyle name="Обычный 2 3 71" xfId="3837"/>
    <cellStyle name="Обычный 2 3 72" xfId="3883"/>
    <cellStyle name="Обычный 2 3 73" xfId="3929"/>
    <cellStyle name="Обычный 2 3 74" xfId="3975"/>
    <cellStyle name="Обычный 2 3 75" xfId="4021"/>
    <cellStyle name="Обычный 2 3 76" xfId="4067"/>
    <cellStyle name="Обычный 2 3 77" xfId="4113"/>
    <cellStyle name="Обычный 2 3 78" xfId="4159"/>
    <cellStyle name="Обычный 2 3 79" xfId="4205"/>
    <cellStyle name="Обычный 2 3 8" xfId="639"/>
    <cellStyle name="Обычный 2 3 80" xfId="4251"/>
    <cellStyle name="Обычный 2 3 81" xfId="4297"/>
    <cellStyle name="Обычный 2 3 82" xfId="4343"/>
    <cellStyle name="Обычный 2 3 83" xfId="4389"/>
    <cellStyle name="Обычный 2 3 84" xfId="4435"/>
    <cellStyle name="Обычный 2 3 85" xfId="4481"/>
    <cellStyle name="Обычный 2 3 86" xfId="4527"/>
    <cellStyle name="Обычный 2 3 87" xfId="4573"/>
    <cellStyle name="Обычный 2 3 88" xfId="4619"/>
    <cellStyle name="Обычный 2 3 89" xfId="4665"/>
    <cellStyle name="Обычный 2 3 9" xfId="983"/>
    <cellStyle name="Обычный 2 3 90" xfId="4711"/>
    <cellStyle name="Обычный 2 3 91" xfId="4757"/>
    <cellStyle name="Обычный 2 3 92" xfId="4803"/>
    <cellStyle name="Обычный 2 3 93" xfId="4849"/>
    <cellStyle name="Обычный 2 3 94" xfId="4895"/>
    <cellStyle name="Обычный 2 3 95" xfId="4941"/>
    <cellStyle name="Обычный 2 3 96" xfId="4987"/>
    <cellStyle name="Обычный 2 3 97" xfId="5033"/>
    <cellStyle name="Обычный 2 3 98" xfId="5079"/>
    <cellStyle name="Обычный 2 3 99" xfId="5125"/>
    <cellStyle name="Обычный 2 30" xfId="186"/>
    <cellStyle name="Обычный 2 30 10" xfId="1033"/>
    <cellStyle name="Обычный 2 30 100" xfId="5173"/>
    <cellStyle name="Обычный 2 30 101" xfId="5219"/>
    <cellStyle name="Обычный 2 30 102" xfId="5265"/>
    <cellStyle name="Обычный 2 30 103" xfId="5311"/>
    <cellStyle name="Обычный 2 30 104" xfId="5357"/>
    <cellStyle name="Обычный 2 30 105" xfId="5403"/>
    <cellStyle name="Обычный 2 30 106" xfId="5449"/>
    <cellStyle name="Обычный 2 30 107" xfId="5495"/>
    <cellStyle name="Обычный 2 30 108" xfId="5541"/>
    <cellStyle name="Обычный 2 30 109" xfId="5587"/>
    <cellStyle name="Обычный 2 30 11" xfId="1077"/>
    <cellStyle name="Обычный 2 30 110" xfId="5633"/>
    <cellStyle name="Обычный 2 30 111" xfId="5679"/>
    <cellStyle name="Обычный 2 30 112" xfId="5725"/>
    <cellStyle name="Обычный 2 30 113" xfId="5771"/>
    <cellStyle name="Обычный 2 30 114" xfId="5817"/>
    <cellStyle name="Обычный 2 30 115" xfId="5863"/>
    <cellStyle name="Обычный 2 30 116" xfId="5909"/>
    <cellStyle name="Обычный 2 30 117" xfId="5955"/>
    <cellStyle name="Обычный 2 30 118" xfId="6001"/>
    <cellStyle name="Обычный 2 30 119" xfId="6047"/>
    <cellStyle name="Обычный 2 30 12" xfId="1125"/>
    <cellStyle name="Обычный 2 30 120" xfId="6093"/>
    <cellStyle name="Обычный 2 30 121" xfId="6139"/>
    <cellStyle name="Обычный 2 30 122" xfId="6185"/>
    <cellStyle name="Обычный 2 30 123" xfId="6231"/>
    <cellStyle name="Обычный 2 30 124" xfId="6277"/>
    <cellStyle name="Обычный 2 30 125" xfId="6323"/>
    <cellStyle name="Обычный 2 30 126" xfId="6369"/>
    <cellStyle name="Обычный 2 30 127" xfId="6415"/>
    <cellStyle name="Обычный 2 30 128" xfId="6461"/>
    <cellStyle name="Обычный 2 30 129" xfId="6507"/>
    <cellStyle name="Обычный 2 30 13" xfId="1169"/>
    <cellStyle name="Обычный 2 30 130" xfId="6553"/>
    <cellStyle name="Обычный 2 30 131" xfId="6599"/>
    <cellStyle name="Обычный 2 30 132" xfId="6645"/>
    <cellStyle name="Обычный 2 30 133" xfId="6691"/>
    <cellStyle name="Обычный 2 30 134" xfId="6737"/>
    <cellStyle name="Обычный 2 30 135" xfId="6783"/>
    <cellStyle name="Обычный 2 30 136" xfId="6827"/>
    <cellStyle name="Обычный 2 30 137" xfId="6873"/>
    <cellStyle name="Обычный 2 30 138" xfId="6917"/>
    <cellStyle name="Обычный 2 30 139" xfId="6963"/>
    <cellStyle name="Обычный 2 30 14" xfId="1216"/>
    <cellStyle name="Обычный 2 30 140" xfId="7009"/>
    <cellStyle name="Обычный 2 30 141" xfId="7055"/>
    <cellStyle name="Обычный 2 30 142" xfId="7101"/>
    <cellStyle name="Обычный 2 30 143" xfId="7147"/>
    <cellStyle name="Обычный 2 30 144" xfId="7193"/>
    <cellStyle name="Обычный 2 30 145" xfId="7239"/>
    <cellStyle name="Обычный 2 30 146" xfId="7285"/>
    <cellStyle name="Обычный 2 30 147" xfId="7331"/>
    <cellStyle name="Обычный 2 30 148" xfId="7377"/>
    <cellStyle name="Обычный 2 30 149" xfId="7423"/>
    <cellStyle name="Обычный 2 30 15" xfId="1262"/>
    <cellStyle name="Обычный 2 30 150" xfId="7469"/>
    <cellStyle name="Обычный 2 30 151" xfId="7515"/>
    <cellStyle name="Обычный 2 30 152" xfId="7561"/>
    <cellStyle name="Обычный 2 30 153" xfId="7607"/>
    <cellStyle name="Обычный 2 30 154" xfId="7659"/>
    <cellStyle name="Обычный 2 30 155" xfId="7695"/>
    <cellStyle name="Обычный 2 30 156" xfId="7750"/>
    <cellStyle name="Обычный 2 30 157" xfId="7787"/>
    <cellStyle name="Обычный 2 30 158" xfId="7841"/>
    <cellStyle name="Обычный 2 30 159" xfId="7879"/>
    <cellStyle name="Обычный 2 30 16" xfId="1308"/>
    <cellStyle name="Обычный 2 30 160" xfId="7929"/>
    <cellStyle name="Обычный 2 30 161" xfId="7975"/>
    <cellStyle name="Обычный 2 30 162" xfId="8021"/>
    <cellStyle name="Обычный 2 30 163" xfId="8067"/>
    <cellStyle name="Обычный 2 30 164" xfId="8113"/>
    <cellStyle name="Обычный 2 30 165" xfId="8159"/>
    <cellStyle name="Обычный 2 30 166" xfId="8205"/>
    <cellStyle name="Обычный 2 30 167" xfId="8251"/>
    <cellStyle name="Обычный 2 30 168" xfId="8297"/>
    <cellStyle name="Обычный 2 30 169" xfId="8343"/>
    <cellStyle name="Обычный 2 30 17" xfId="1354"/>
    <cellStyle name="Обычный 2 30 170" xfId="8389"/>
    <cellStyle name="Обычный 2 30 171" xfId="8435"/>
    <cellStyle name="Обычный 2 30 172" xfId="8481"/>
    <cellStyle name="Обычный 2 30 173" xfId="8527"/>
    <cellStyle name="Обычный 2 30 174" xfId="8573"/>
    <cellStyle name="Обычный 2 30 175" xfId="8619"/>
    <cellStyle name="Обычный 2 30 176" xfId="8665"/>
    <cellStyle name="Обычный 2 30 177" xfId="8711"/>
    <cellStyle name="Обычный 2 30 178" xfId="8757"/>
    <cellStyle name="Обычный 2 30 179" xfId="8803"/>
    <cellStyle name="Обычный 2 30 18" xfId="1400"/>
    <cellStyle name="Обычный 2 30 180" xfId="8849"/>
    <cellStyle name="Обычный 2 30 181" xfId="8895"/>
    <cellStyle name="Обычный 2 30 182" xfId="8941"/>
    <cellStyle name="Обычный 2 30 183" xfId="8987"/>
    <cellStyle name="Обычный 2 30 184" xfId="9033"/>
    <cellStyle name="Обычный 2 30 185" xfId="9079"/>
    <cellStyle name="Обычный 2 30 186" xfId="9125"/>
    <cellStyle name="Обычный 2 30 187" xfId="9171"/>
    <cellStyle name="Обычный 2 30 188" xfId="9217"/>
    <cellStyle name="Обычный 2 30 189" xfId="9263"/>
    <cellStyle name="Обычный 2 30 19" xfId="1446"/>
    <cellStyle name="Обычный 2 30 190" xfId="9309"/>
    <cellStyle name="Обычный 2 30 191" xfId="9355"/>
    <cellStyle name="Обычный 2 30 192" xfId="9401"/>
    <cellStyle name="Обычный 2 30 193" xfId="9447"/>
    <cellStyle name="Обычный 2 30 194" xfId="9493"/>
    <cellStyle name="Обычный 2 30 195" xfId="9539"/>
    <cellStyle name="Обычный 2 30 196" xfId="9585"/>
    <cellStyle name="Обычный 2 30 197" xfId="9631"/>
    <cellStyle name="Обычный 2 30 198" xfId="9677"/>
    <cellStyle name="Обычный 2 30 199" xfId="9723"/>
    <cellStyle name="Обычный 2 30 2" xfId="480"/>
    <cellStyle name="Обычный 2 30 2 2" xfId="12019"/>
    <cellStyle name="Обычный 2 30 20" xfId="1492"/>
    <cellStyle name="Обычный 2 30 200" xfId="9769"/>
    <cellStyle name="Обычный 2 30 201" xfId="9815"/>
    <cellStyle name="Обычный 2 30 202" xfId="9861"/>
    <cellStyle name="Обычный 2 30 203" xfId="9907"/>
    <cellStyle name="Обычный 2 30 204" xfId="9953"/>
    <cellStyle name="Обычный 2 30 205" xfId="9999"/>
    <cellStyle name="Обычный 2 30 206" xfId="10045"/>
    <cellStyle name="Обычный 2 30 207" xfId="10091"/>
    <cellStyle name="Обычный 2 30 208" xfId="10137"/>
    <cellStyle name="Обычный 2 30 209" xfId="10183"/>
    <cellStyle name="Обычный 2 30 21" xfId="1538"/>
    <cellStyle name="Обычный 2 30 210" xfId="10229"/>
    <cellStyle name="Обычный 2 30 211" xfId="10275"/>
    <cellStyle name="Обычный 2 30 212" xfId="10321"/>
    <cellStyle name="Обычный 2 30 213" xfId="10367"/>
    <cellStyle name="Обычный 2 30 214" xfId="10413"/>
    <cellStyle name="Обычный 2 30 215" xfId="10459"/>
    <cellStyle name="Обычный 2 30 216" xfId="10505"/>
    <cellStyle name="Обычный 2 30 217" xfId="10551"/>
    <cellStyle name="Обычный 2 30 218" xfId="10597"/>
    <cellStyle name="Обычный 2 30 219" xfId="10643"/>
    <cellStyle name="Обычный 2 30 22" xfId="1584"/>
    <cellStyle name="Обычный 2 30 220" xfId="10689"/>
    <cellStyle name="Обычный 2 30 221" xfId="10735"/>
    <cellStyle name="Обычный 2 30 222" xfId="10781"/>
    <cellStyle name="Обычный 2 30 223" xfId="10827"/>
    <cellStyle name="Обычный 2 30 224" xfId="10873"/>
    <cellStyle name="Обычный 2 30 225" xfId="10919"/>
    <cellStyle name="Обычный 2 30 226" xfId="10965"/>
    <cellStyle name="Обычный 2 30 227" xfId="11011"/>
    <cellStyle name="Обычный 2 30 228" xfId="11057"/>
    <cellStyle name="Обычный 2 30 229" xfId="11101"/>
    <cellStyle name="Обычный 2 30 23" xfId="1630"/>
    <cellStyle name="Обычный 2 30 230" xfId="11145"/>
    <cellStyle name="Обычный 2 30 231" xfId="11189"/>
    <cellStyle name="Обычный 2 30 232" xfId="11232"/>
    <cellStyle name="Обычный 2 30 233" xfId="11275"/>
    <cellStyle name="Обычный 2 30 234" xfId="11318"/>
    <cellStyle name="Обычный 2 30 235" xfId="11361"/>
    <cellStyle name="Обычный 2 30 236" xfId="11404"/>
    <cellStyle name="Обычный 2 30 237" xfId="11446"/>
    <cellStyle name="Обычный 2 30 238" xfId="11487"/>
    <cellStyle name="Обычный 2 30 239" xfId="11528"/>
    <cellStyle name="Обычный 2 30 24" xfId="1676"/>
    <cellStyle name="Обычный 2 30 240" xfId="11569"/>
    <cellStyle name="Обычный 2 30 241" xfId="11609"/>
    <cellStyle name="Обычный 2 30 242" xfId="11648"/>
    <cellStyle name="Обычный 2 30 243" xfId="11687"/>
    <cellStyle name="Обычный 2 30 244" xfId="11726"/>
    <cellStyle name="Обычный 2 30 245" xfId="11764"/>
    <cellStyle name="Обычный 2 30 246" xfId="11801"/>
    <cellStyle name="Обычный 2 30 247" xfId="11837"/>
    <cellStyle name="Обычный 2 30 25" xfId="1722"/>
    <cellStyle name="Обычный 2 30 26" xfId="1768"/>
    <cellStyle name="Обычный 2 30 27" xfId="1814"/>
    <cellStyle name="Обычный 2 30 28" xfId="1860"/>
    <cellStyle name="Обычный 2 30 29" xfId="1906"/>
    <cellStyle name="Обычный 2 30 3" xfId="858"/>
    <cellStyle name="Обычный 2 30 3 2" xfId="12320"/>
    <cellStyle name="Обычный 2 30 30" xfId="1952"/>
    <cellStyle name="Обычный 2 30 31" xfId="1998"/>
    <cellStyle name="Обычный 2 30 32" xfId="2044"/>
    <cellStyle name="Обычный 2 30 33" xfId="2090"/>
    <cellStyle name="Обычный 2 30 34" xfId="2136"/>
    <cellStyle name="Обычный 2 30 35" xfId="2182"/>
    <cellStyle name="Обычный 2 30 36" xfId="2228"/>
    <cellStyle name="Обычный 2 30 37" xfId="2274"/>
    <cellStyle name="Обычный 2 30 38" xfId="2320"/>
    <cellStyle name="Обычный 2 30 39" xfId="2366"/>
    <cellStyle name="Обычный 2 30 4" xfId="725"/>
    <cellStyle name="Обычный 2 30 40" xfId="2412"/>
    <cellStyle name="Обычный 2 30 41" xfId="2458"/>
    <cellStyle name="Обычный 2 30 42" xfId="2504"/>
    <cellStyle name="Обычный 2 30 43" xfId="2550"/>
    <cellStyle name="Обычный 2 30 44" xfId="2596"/>
    <cellStyle name="Обычный 2 30 45" xfId="2642"/>
    <cellStyle name="Обычный 2 30 46" xfId="2688"/>
    <cellStyle name="Обычный 2 30 47" xfId="2734"/>
    <cellStyle name="Обычный 2 30 48" xfId="2780"/>
    <cellStyle name="Обычный 2 30 49" xfId="2826"/>
    <cellStyle name="Обычный 2 30 5" xfId="896"/>
    <cellStyle name="Обычный 2 30 50" xfId="2872"/>
    <cellStyle name="Обычный 2 30 51" xfId="2918"/>
    <cellStyle name="Обычный 2 30 52" xfId="2964"/>
    <cellStyle name="Обычный 2 30 53" xfId="3010"/>
    <cellStyle name="Обычный 2 30 54" xfId="3056"/>
    <cellStyle name="Обычный 2 30 55" xfId="3102"/>
    <cellStyle name="Обычный 2 30 56" xfId="3148"/>
    <cellStyle name="Обычный 2 30 57" xfId="3194"/>
    <cellStyle name="Обычный 2 30 58" xfId="3240"/>
    <cellStyle name="Обычный 2 30 59" xfId="3287"/>
    <cellStyle name="Обычный 2 30 6" xfId="684"/>
    <cellStyle name="Обычный 2 30 60" xfId="3333"/>
    <cellStyle name="Обычный 2 30 61" xfId="3379"/>
    <cellStyle name="Обычный 2 30 62" xfId="3425"/>
    <cellStyle name="Обычный 2 30 63" xfId="3471"/>
    <cellStyle name="Обычный 2 30 64" xfId="3517"/>
    <cellStyle name="Обычный 2 30 65" xfId="3563"/>
    <cellStyle name="Обычный 2 30 66" xfId="3609"/>
    <cellStyle name="Обычный 2 30 67" xfId="3655"/>
    <cellStyle name="Обычный 2 30 68" xfId="3701"/>
    <cellStyle name="Обычный 2 30 69" xfId="3747"/>
    <cellStyle name="Обычный 2 30 7" xfId="941"/>
    <cellStyle name="Обычный 2 30 70" xfId="3793"/>
    <cellStyle name="Обычный 2 30 71" xfId="3839"/>
    <cellStyle name="Обычный 2 30 72" xfId="3885"/>
    <cellStyle name="Обычный 2 30 73" xfId="3931"/>
    <cellStyle name="Обычный 2 30 74" xfId="3977"/>
    <cellStyle name="Обычный 2 30 75" xfId="4023"/>
    <cellStyle name="Обычный 2 30 76" xfId="4069"/>
    <cellStyle name="Обычный 2 30 77" xfId="4115"/>
    <cellStyle name="Обычный 2 30 78" xfId="4161"/>
    <cellStyle name="Обычный 2 30 79" xfId="4207"/>
    <cellStyle name="Обычный 2 30 8" xfId="638"/>
    <cellStyle name="Обычный 2 30 80" xfId="4253"/>
    <cellStyle name="Обычный 2 30 81" xfId="4299"/>
    <cellStyle name="Обычный 2 30 82" xfId="4345"/>
    <cellStyle name="Обычный 2 30 83" xfId="4391"/>
    <cellStyle name="Обычный 2 30 84" xfId="4437"/>
    <cellStyle name="Обычный 2 30 85" xfId="4483"/>
    <cellStyle name="Обычный 2 30 86" xfId="4529"/>
    <cellStyle name="Обычный 2 30 87" xfId="4575"/>
    <cellStyle name="Обычный 2 30 88" xfId="4621"/>
    <cellStyle name="Обычный 2 30 89" xfId="4667"/>
    <cellStyle name="Обычный 2 30 9" xfId="985"/>
    <cellStyle name="Обычный 2 30 90" xfId="4713"/>
    <cellStyle name="Обычный 2 30 91" xfId="4759"/>
    <cellStyle name="Обычный 2 30 92" xfId="4805"/>
    <cellStyle name="Обычный 2 30 93" xfId="4851"/>
    <cellStyle name="Обычный 2 30 94" xfId="4897"/>
    <cellStyle name="Обычный 2 30 95" xfId="4943"/>
    <cellStyle name="Обычный 2 30 96" xfId="4989"/>
    <cellStyle name="Обычный 2 30 97" xfId="5035"/>
    <cellStyle name="Обычный 2 30 98" xfId="5081"/>
    <cellStyle name="Обычный 2 30 99" xfId="5127"/>
    <cellStyle name="Обычный 2 31" xfId="189"/>
    <cellStyle name="Обычный 2 31 10" xfId="1035"/>
    <cellStyle name="Обычный 2 31 100" xfId="5174"/>
    <cellStyle name="Обычный 2 31 101" xfId="5220"/>
    <cellStyle name="Обычный 2 31 102" xfId="5266"/>
    <cellStyle name="Обычный 2 31 103" xfId="5312"/>
    <cellStyle name="Обычный 2 31 104" xfId="5358"/>
    <cellStyle name="Обычный 2 31 105" xfId="5404"/>
    <cellStyle name="Обычный 2 31 106" xfId="5450"/>
    <cellStyle name="Обычный 2 31 107" xfId="5496"/>
    <cellStyle name="Обычный 2 31 108" xfId="5542"/>
    <cellStyle name="Обычный 2 31 109" xfId="5588"/>
    <cellStyle name="Обычный 2 31 11" xfId="1078"/>
    <cellStyle name="Обычный 2 31 110" xfId="5634"/>
    <cellStyle name="Обычный 2 31 111" xfId="5680"/>
    <cellStyle name="Обычный 2 31 112" xfId="5726"/>
    <cellStyle name="Обычный 2 31 113" xfId="5772"/>
    <cellStyle name="Обычный 2 31 114" xfId="5818"/>
    <cellStyle name="Обычный 2 31 115" xfId="5864"/>
    <cellStyle name="Обычный 2 31 116" xfId="5910"/>
    <cellStyle name="Обычный 2 31 117" xfId="5956"/>
    <cellStyle name="Обычный 2 31 118" xfId="6002"/>
    <cellStyle name="Обычный 2 31 119" xfId="6048"/>
    <cellStyle name="Обычный 2 31 12" xfId="1126"/>
    <cellStyle name="Обычный 2 31 120" xfId="6094"/>
    <cellStyle name="Обычный 2 31 121" xfId="6140"/>
    <cellStyle name="Обычный 2 31 122" xfId="6186"/>
    <cellStyle name="Обычный 2 31 123" xfId="6232"/>
    <cellStyle name="Обычный 2 31 124" xfId="6278"/>
    <cellStyle name="Обычный 2 31 125" xfId="6324"/>
    <cellStyle name="Обычный 2 31 126" xfId="6370"/>
    <cellStyle name="Обычный 2 31 127" xfId="6416"/>
    <cellStyle name="Обычный 2 31 128" xfId="6462"/>
    <cellStyle name="Обычный 2 31 129" xfId="6508"/>
    <cellStyle name="Обычный 2 31 13" xfId="1170"/>
    <cellStyle name="Обычный 2 31 130" xfId="6554"/>
    <cellStyle name="Обычный 2 31 131" xfId="6600"/>
    <cellStyle name="Обычный 2 31 132" xfId="6646"/>
    <cellStyle name="Обычный 2 31 133" xfId="6692"/>
    <cellStyle name="Обычный 2 31 134" xfId="6738"/>
    <cellStyle name="Обычный 2 31 135" xfId="6784"/>
    <cellStyle name="Обычный 2 31 136" xfId="6828"/>
    <cellStyle name="Обычный 2 31 137" xfId="6874"/>
    <cellStyle name="Обычный 2 31 138" xfId="6918"/>
    <cellStyle name="Обычный 2 31 139" xfId="6964"/>
    <cellStyle name="Обычный 2 31 14" xfId="1217"/>
    <cellStyle name="Обычный 2 31 140" xfId="7010"/>
    <cellStyle name="Обычный 2 31 141" xfId="7056"/>
    <cellStyle name="Обычный 2 31 142" xfId="7102"/>
    <cellStyle name="Обычный 2 31 143" xfId="7148"/>
    <cellStyle name="Обычный 2 31 144" xfId="7194"/>
    <cellStyle name="Обычный 2 31 145" xfId="7240"/>
    <cellStyle name="Обычный 2 31 146" xfId="7286"/>
    <cellStyle name="Обычный 2 31 147" xfId="7332"/>
    <cellStyle name="Обычный 2 31 148" xfId="7378"/>
    <cellStyle name="Обычный 2 31 149" xfId="7424"/>
    <cellStyle name="Обычный 2 31 15" xfId="1263"/>
    <cellStyle name="Обычный 2 31 150" xfId="7470"/>
    <cellStyle name="Обычный 2 31 151" xfId="7516"/>
    <cellStyle name="Обычный 2 31 152" xfId="7562"/>
    <cellStyle name="Обычный 2 31 153" xfId="7608"/>
    <cellStyle name="Обычный 2 31 154" xfId="7660"/>
    <cellStyle name="Обычный 2 31 155" xfId="7696"/>
    <cellStyle name="Обычный 2 31 156" xfId="7751"/>
    <cellStyle name="Обычный 2 31 157" xfId="7788"/>
    <cellStyle name="Обычный 2 31 158" xfId="7842"/>
    <cellStyle name="Обычный 2 31 159" xfId="7880"/>
    <cellStyle name="Обычный 2 31 16" xfId="1309"/>
    <cellStyle name="Обычный 2 31 160" xfId="7930"/>
    <cellStyle name="Обычный 2 31 161" xfId="7976"/>
    <cellStyle name="Обычный 2 31 162" xfId="8022"/>
    <cellStyle name="Обычный 2 31 163" xfId="8068"/>
    <cellStyle name="Обычный 2 31 164" xfId="8114"/>
    <cellStyle name="Обычный 2 31 165" xfId="8160"/>
    <cellStyle name="Обычный 2 31 166" xfId="8206"/>
    <cellStyle name="Обычный 2 31 167" xfId="8252"/>
    <cellStyle name="Обычный 2 31 168" xfId="8298"/>
    <cellStyle name="Обычный 2 31 169" xfId="8344"/>
    <cellStyle name="Обычный 2 31 17" xfId="1355"/>
    <cellStyle name="Обычный 2 31 170" xfId="8390"/>
    <cellStyle name="Обычный 2 31 171" xfId="8436"/>
    <cellStyle name="Обычный 2 31 172" xfId="8482"/>
    <cellStyle name="Обычный 2 31 173" xfId="8528"/>
    <cellStyle name="Обычный 2 31 174" xfId="8574"/>
    <cellStyle name="Обычный 2 31 175" xfId="8620"/>
    <cellStyle name="Обычный 2 31 176" xfId="8666"/>
    <cellStyle name="Обычный 2 31 177" xfId="8712"/>
    <cellStyle name="Обычный 2 31 178" xfId="8758"/>
    <cellStyle name="Обычный 2 31 179" xfId="8804"/>
    <cellStyle name="Обычный 2 31 18" xfId="1401"/>
    <cellStyle name="Обычный 2 31 180" xfId="8850"/>
    <cellStyle name="Обычный 2 31 181" xfId="8896"/>
    <cellStyle name="Обычный 2 31 182" xfId="8942"/>
    <cellStyle name="Обычный 2 31 183" xfId="8988"/>
    <cellStyle name="Обычный 2 31 184" xfId="9034"/>
    <cellStyle name="Обычный 2 31 185" xfId="9080"/>
    <cellStyle name="Обычный 2 31 186" xfId="9126"/>
    <cellStyle name="Обычный 2 31 187" xfId="9172"/>
    <cellStyle name="Обычный 2 31 188" xfId="9218"/>
    <cellStyle name="Обычный 2 31 189" xfId="9264"/>
    <cellStyle name="Обычный 2 31 19" xfId="1447"/>
    <cellStyle name="Обычный 2 31 190" xfId="9310"/>
    <cellStyle name="Обычный 2 31 191" xfId="9356"/>
    <cellStyle name="Обычный 2 31 192" xfId="9402"/>
    <cellStyle name="Обычный 2 31 193" xfId="9448"/>
    <cellStyle name="Обычный 2 31 194" xfId="9494"/>
    <cellStyle name="Обычный 2 31 195" xfId="9540"/>
    <cellStyle name="Обычный 2 31 196" xfId="9586"/>
    <cellStyle name="Обычный 2 31 197" xfId="9632"/>
    <cellStyle name="Обычный 2 31 198" xfId="9678"/>
    <cellStyle name="Обычный 2 31 199" xfId="9724"/>
    <cellStyle name="Обычный 2 31 2" xfId="481"/>
    <cellStyle name="Обычный 2 31 2 2" xfId="12020"/>
    <cellStyle name="Обычный 2 31 20" xfId="1493"/>
    <cellStyle name="Обычный 2 31 200" xfId="9770"/>
    <cellStyle name="Обычный 2 31 201" xfId="9816"/>
    <cellStyle name="Обычный 2 31 202" xfId="9862"/>
    <cellStyle name="Обычный 2 31 203" xfId="9908"/>
    <cellStyle name="Обычный 2 31 204" xfId="9954"/>
    <cellStyle name="Обычный 2 31 205" xfId="10000"/>
    <cellStyle name="Обычный 2 31 206" xfId="10046"/>
    <cellStyle name="Обычный 2 31 207" xfId="10092"/>
    <cellStyle name="Обычный 2 31 208" xfId="10138"/>
    <cellStyle name="Обычный 2 31 209" xfId="10184"/>
    <cellStyle name="Обычный 2 31 21" xfId="1539"/>
    <cellStyle name="Обычный 2 31 210" xfId="10230"/>
    <cellStyle name="Обычный 2 31 211" xfId="10276"/>
    <cellStyle name="Обычный 2 31 212" xfId="10322"/>
    <cellStyle name="Обычный 2 31 213" xfId="10368"/>
    <cellStyle name="Обычный 2 31 214" xfId="10414"/>
    <cellStyle name="Обычный 2 31 215" xfId="10460"/>
    <cellStyle name="Обычный 2 31 216" xfId="10506"/>
    <cellStyle name="Обычный 2 31 217" xfId="10552"/>
    <cellStyle name="Обычный 2 31 218" xfId="10598"/>
    <cellStyle name="Обычный 2 31 219" xfId="10644"/>
    <cellStyle name="Обычный 2 31 22" xfId="1585"/>
    <cellStyle name="Обычный 2 31 220" xfId="10690"/>
    <cellStyle name="Обычный 2 31 221" xfId="10736"/>
    <cellStyle name="Обычный 2 31 222" xfId="10782"/>
    <cellStyle name="Обычный 2 31 223" xfId="10828"/>
    <cellStyle name="Обычный 2 31 224" xfId="10874"/>
    <cellStyle name="Обычный 2 31 225" xfId="10920"/>
    <cellStyle name="Обычный 2 31 226" xfId="10966"/>
    <cellStyle name="Обычный 2 31 227" xfId="11012"/>
    <cellStyle name="Обычный 2 31 228" xfId="11058"/>
    <cellStyle name="Обычный 2 31 229" xfId="11102"/>
    <cellStyle name="Обычный 2 31 23" xfId="1631"/>
    <cellStyle name="Обычный 2 31 230" xfId="11146"/>
    <cellStyle name="Обычный 2 31 231" xfId="11190"/>
    <cellStyle name="Обычный 2 31 232" xfId="11233"/>
    <cellStyle name="Обычный 2 31 233" xfId="11276"/>
    <cellStyle name="Обычный 2 31 234" xfId="11319"/>
    <cellStyle name="Обычный 2 31 235" xfId="11362"/>
    <cellStyle name="Обычный 2 31 236" xfId="11405"/>
    <cellStyle name="Обычный 2 31 237" xfId="11447"/>
    <cellStyle name="Обычный 2 31 238" xfId="11488"/>
    <cellStyle name="Обычный 2 31 239" xfId="11529"/>
    <cellStyle name="Обычный 2 31 24" xfId="1677"/>
    <cellStyle name="Обычный 2 31 240" xfId="11570"/>
    <cellStyle name="Обычный 2 31 241" xfId="11610"/>
    <cellStyle name="Обычный 2 31 242" xfId="11649"/>
    <cellStyle name="Обычный 2 31 243" xfId="11688"/>
    <cellStyle name="Обычный 2 31 244" xfId="11727"/>
    <cellStyle name="Обычный 2 31 245" xfId="11765"/>
    <cellStyle name="Обычный 2 31 246" xfId="11802"/>
    <cellStyle name="Обычный 2 31 247" xfId="11838"/>
    <cellStyle name="Обычный 2 31 25" xfId="1723"/>
    <cellStyle name="Обычный 2 31 26" xfId="1769"/>
    <cellStyle name="Обычный 2 31 27" xfId="1815"/>
    <cellStyle name="Обычный 2 31 28" xfId="1861"/>
    <cellStyle name="Обычный 2 31 29" xfId="1907"/>
    <cellStyle name="Обычный 2 31 3" xfId="859"/>
    <cellStyle name="Обычный 2 31 3 2" xfId="12321"/>
    <cellStyle name="Обычный 2 31 30" xfId="1953"/>
    <cellStyle name="Обычный 2 31 31" xfId="1999"/>
    <cellStyle name="Обычный 2 31 32" xfId="2045"/>
    <cellStyle name="Обычный 2 31 33" xfId="2091"/>
    <cellStyle name="Обычный 2 31 34" xfId="2137"/>
    <cellStyle name="Обычный 2 31 35" xfId="2183"/>
    <cellStyle name="Обычный 2 31 36" xfId="2229"/>
    <cellStyle name="Обычный 2 31 37" xfId="2275"/>
    <cellStyle name="Обычный 2 31 38" xfId="2321"/>
    <cellStyle name="Обычный 2 31 39" xfId="2367"/>
    <cellStyle name="Обычный 2 31 4" xfId="724"/>
    <cellStyle name="Обычный 2 31 40" xfId="2413"/>
    <cellStyle name="Обычный 2 31 41" xfId="2459"/>
    <cellStyle name="Обычный 2 31 42" xfId="2505"/>
    <cellStyle name="Обычный 2 31 43" xfId="2551"/>
    <cellStyle name="Обычный 2 31 44" xfId="2597"/>
    <cellStyle name="Обычный 2 31 45" xfId="2643"/>
    <cellStyle name="Обычный 2 31 46" xfId="2689"/>
    <cellStyle name="Обычный 2 31 47" xfId="2735"/>
    <cellStyle name="Обычный 2 31 48" xfId="2781"/>
    <cellStyle name="Обычный 2 31 49" xfId="2827"/>
    <cellStyle name="Обычный 2 31 5" xfId="897"/>
    <cellStyle name="Обычный 2 31 50" xfId="2873"/>
    <cellStyle name="Обычный 2 31 51" xfId="2919"/>
    <cellStyle name="Обычный 2 31 52" xfId="2965"/>
    <cellStyle name="Обычный 2 31 53" xfId="3011"/>
    <cellStyle name="Обычный 2 31 54" xfId="3057"/>
    <cellStyle name="Обычный 2 31 55" xfId="3103"/>
    <cellStyle name="Обычный 2 31 56" xfId="3149"/>
    <cellStyle name="Обычный 2 31 57" xfId="3195"/>
    <cellStyle name="Обычный 2 31 58" xfId="3241"/>
    <cellStyle name="Обычный 2 31 59" xfId="3288"/>
    <cellStyle name="Обычный 2 31 6" xfId="683"/>
    <cellStyle name="Обычный 2 31 60" xfId="3334"/>
    <cellStyle name="Обычный 2 31 61" xfId="3380"/>
    <cellStyle name="Обычный 2 31 62" xfId="3426"/>
    <cellStyle name="Обычный 2 31 63" xfId="3472"/>
    <cellStyle name="Обычный 2 31 64" xfId="3518"/>
    <cellStyle name="Обычный 2 31 65" xfId="3564"/>
    <cellStyle name="Обычный 2 31 66" xfId="3610"/>
    <cellStyle name="Обычный 2 31 67" xfId="3656"/>
    <cellStyle name="Обычный 2 31 68" xfId="3702"/>
    <cellStyle name="Обычный 2 31 69" xfId="3748"/>
    <cellStyle name="Обычный 2 31 7" xfId="942"/>
    <cellStyle name="Обычный 2 31 70" xfId="3794"/>
    <cellStyle name="Обычный 2 31 71" xfId="3840"/>
    <cellStyle name="Обычный 2 31 72" xfId="3886"/>
    <cellStyle name="Обычный 2 31 73" xfId="3932"/>
    <cellStyle name="Обычный 2 31 74" xfId="3978"/>
    <cellStyle name="Обычный 2 31 75" xfId="4024"/>
    <cellStyle name="Обычный 2 31 76" xfId="4070"/>
    <cellStyle name="Обычный 2 31 77" xfId="4116"/>
    <cellStyle name="Обычный 2 31 78" xfId="4162"/>
    <cellStyle name="Обычный 2 31 79" xfId="4208"/>
    <cellStyle name="Обычный 2 31 8" xfId="636"/>
    <cellStyle name="Обычный 2 31 80" xfId="4254"/>
    <cellStyle name="Обычный 2 31 81" xfId="4300"/>
    <cellStyle name="Обычный 2 31 82" xfId="4346"/>
    <cellStyle name="Обычный 2 31 83" xfId="4392"/>
    <cellStyle name="Обычный 2 31 84" xfId="4438"/>
    <cellStyle name="Обычный 2 31 85" xfId="4484"/>
    <cellStyle name="Обычный 2 31 86" xfId="4530"/>
    <cellStyle name="Обычный 2 31 87" xfId="4576"/>
    <cellStyle name="Обычный 2 31 88" xfId="4622"/>
    <cellStyle name="Обычный 2 31 89" xfId="4668"/>
    <cellStyle name="Обычный 2 31 9" xfId="986"/>
    <cellStyle name="Обычный 2 31 90" xfId="4714"/>
    <cellStyle name="Обычный 2 31 91" xfId="4760"/>
    <cellStyle name="Обычный 2 31 92" xfId="4806"/>
    <cellStyle name="Обычный 2 31 93" xfId="4852"/>
    <cellStyle name="Обычный 2 31 94" xfId="4898"/>
    <cellStyle name="Обычный 2 31 95" xfId="4944"/>
    <cellStyle name="Обычный 2 31 96" xfId="4990"/>
    <cellStyle name="Обычный 2 31 97" xfId="5036"/>
    <cellStyle name="Обычный 2 31 98" xfId="5082"/>
    <cellStyle name="Обычный 2 31 99" xfId="5128"/>
    <cellStyle name="Обычный 2 32" xfId="187"/>
    <cellStyle name="Обычный 2 32 10" xfId="1036"/>
    <cellStyle name="Обычный 2 32 100" xfId="5176"/>
    <cellStyle name="Обычный 2 32 101" xfId="5222"/>
    <cellStyle name="Обычный 2 32 102" xfId="5268"/>
    <cellStyle name="Обычный 2 32 103" xfId="5314"/>
    <cellStyle name="Обычный 2 32 104" xfId="5360"/>
    <cellStyle name="Обычный 2 32 105" xfId="5406"/>
    <cellStyle name="Обычный 2 32 106" xfId="5452"/>
    <cellStyle name="Обычный 2 32 107" xfId="5498"/>
    <cellStyle name="Обычный 2 32 108" xfId="5544"/>
    <cellStyle name="Обычный 2 32 109" xfId="5590"/>
    <cellStyle name="Обычный 2 32 11" xfId="1080"/>
    <cellStyle name="Обычный 2 32 110" xfId="5636"/>
    <cellStyle name="Обычный 2 32 111" xfId="5682"/>
    <cellStyle name="Обычный 2 32 112" xfId="5728"/>
    <cellStyle name="Обычный 2 32 113" xfId="5774"/>
    <cellStyle name="Обычный 2 32 114" xfId="5820"/>
    <cellStyle name="Обычный 2 32 115" xfId="5866"/>
    <cellStyle name="Обычный 2 32 116" xfId="5912"/>
    <cellStyle name="Обычный 2 32 117" xfId="5958"/>
    <cellStyle name="Обычный 2 32 118" xfId="6004"/>
    <cellStyle name="Обычный 2 32 119" xfId="6050"/>
    <cellStyle name="Обычный 2 32 12" xfId="1128"/>
    <cellStyle name="Обычный 2 32 120" xfId="6096"/>
    <cellStyle name="Обычный 2 32 121" xfId="6142"/>
    <cellStyle name="Обычный 2 32 122" xfId="6188"/>
    <cellStyle name="Обычный 2 32 123" xfId="6234"/>
    <cellStyle name="Обычный 2 32 124" xfId="6280"/>
    <cellStyle name="Обычный 2 32 125" xfId="6326"/>
    <cellStyle name="Обычный 2 32 126" xfId="6372"/>
    <cellStyle name="Обычный 2 32 127" xfId="6418"/>
    <cellStyle name="Обычный 2 32 128" xfId="6464"/>
    <cellStyle name="Обычный 2 32 129" xfId="6510"/>
    <cellStyle name="Обычный 2 32 13" xfId="1172"/>
    <cellStyle name="Обычный 2 32 130" xfId="6556"/>
    <cellStyle name="Обычный 2 32 131" xfId="6602"/>
    <cellStyle name="Обычный 2 32 132" xfId="6648"/>
    <cellStyle name="Обычный 2 32 133" xfId="6694"/>
    <cellStyle name="Обычный 2 32 134" xfId="6740"/>
    <cellStyle name="Обычный 2 32 135" xfId="6786"/>
    <cellStyle name="Обычный 2 32 136" xfId="6830"/>
    <cellStyle name="Обычный 2 32 137" xfId="6876"/>
    <cellStyle name="Обычный 2 32 138" xfId="6920"/>
    <cellStyle name="Обычный 2 32 139" xfId="6966"/>
    <cellStyle name="Обычный 2 32 14" xfId="1219"/>
    <cellStyle name="Обычный 2 32 140" xfId="7012"/>
    <cellStyle name="Обычный 2 32 141" xfId="7058"/>
    <cellStyle name="Обычный 2 32 142" xfId="7104"/>
    <cellStyle name="Обычный 2 32 143" xfId="7150"/>
    <cellStyle name="Обычный 2 32 144" xfId="7196"/>
    <cellStyle name="Обычный 2 32 145" xfId="7242"/>
    <cellStyle name="Обычный 2 32 146" xfId="7288"/>
    <cellStyle name="Обычный 2 32 147" xfId="7334"/>
    <cellStyle name="Обычный 2 32 148" xfId="7380"/>
    <cellStyle name="Обычный 2 32 149" xfId="7426"/>
    <cellStyle name="Обычный 2 32 15" xfId="1265"/>
    <cellStyle name="Обычный 2 32 150" xfId="7472"/>
    <cellStyle name="Обычный 2 32 151" xfId="7518"/>
    <cellStyle name="Обычный 2 32 152" xfId="7564"/>
    <cellStyle name="Обычный 2 32 153" xfId="7610"/>
    <cellStyle name="Обычный 2 32 154" xfId="7661"/>
    <cellStyle name="Обычный 2 32 155" xfId="7697"/>
    <cellStyle name="Обычный 2 32 156" xfId="7752"/>
    <cellStyle name="Обычный 2 32 157" xfId="7790"/>
    <cellStyle name="Обычный 2 32 158" xfId="7844"/>
    <cellStyle name="Обычный 2 32 159" xfId="7882"/>
    <cellStyle name="Обычный 2 32 16" xfId="1311"/>
    <cellStyle name="Обычный 2 32 160" xfId="7932"/>
    <cellStyle name="Обычный 2 32 161" xfId="7978"/>
    <cellStyle name="Обычный 2 32 162" xfId="8024"/>
    <cellStyle name="Обычный 2 32 163" xfId="8070"/>
    <cellStyle name="Обычный 2 32 164" xfId="8116"/>
    <cellStyle name="Обычный 2 32 165" xfId="8162"/>
    <cellStyle name="Обычный 2 32 166" xfId="8208"/>
    <cellStyle name="Обычный 2 32 167" xfId="8254"/>
    <cellStyle name="Обычный 2 32 168" xfId="8300"/>
    <cellStyle name="Обычный 2 32 169" xfId="8346"/>
    <cellStyle name="Обычный 2 32 17" xfId="1357"/>
    <cellStyle name="Обычный 2 32 170" xfId="8392"/>
    <cellStyle name="Обычный 2 32 171" xfId="8438"/>
    <cellStyle name="Обычный 2 32 172" xfId="8484"/>
    <cellStyle name="Обычный 2 32 173" xfId="8530"/>
    <cellStyle name="Обычный 2 32 174" xfId="8576"/>
    <cellStyle name="Обычный 2 32 175" xfId="8622"/>
    <cellStyle name="Обычный 2 32 176" xfId="8668"/>
    <cellStyle name="Обычный 2 32 177" xfId="8714"/>
    <cellStyle name="Обычный 2 32 178" xfId="8760"/>
    <cellStyle name="Обычный 2 32 179" xfId="8806"/>
    <cellStyle name="Обычный 2 32 18" xfId="1403"/>
    <cellStyle name="Обычный 2 32 180" xfId="8852"/>
    <cellStyle name="Обычный 2 32 181" xfId="8898"/>
    <cellStyle name="Обычный 2 32 182" xfId="8944"/>
    <cellStyle name="Обычный 2 32 183" xfId="8990"/>
    <cellStyle name="Обычный 2 32 184" xfId="9036"/>
    <cellStyle name="Обычный 2 32 185" xfId="9082"/>
    <cellStyle name="Обычный 2 32 186" xfId="9128"/>
    <cellStyle name="Обычный 2 32 187" xfId="9174"/>
    <cellStyle name="Обычный 2 32 188" xfId="9220"/>
    <cellStyle name="Обычный 2 32 189" xfId="9266"/>
    <cellStyle name="Обычный 2 32 19" xfId="1449"/>
    <cellStyle name="Обычный 2 32 190" xfId="9312"/>
    <cellStyle name="Обычный 2 32 191" xfId="9358"/>
    <cellStyle name="Обычный 2 32 192" xfId="9404"/>
    <cellStyle name="Обычный 2 32 193" xfId="9450"/>
    <cellStyle name="Обычный 2 32 194" xfId="9496"/>
    <cellStyle name="Обычный 2 32 195" xfId="9542"/>
    <cellStyle name="Обычный 2 32 196" xfId="9588"/>
    <cellStyle name="Обычный 2 32 197" xfId="9634"/>
    <cellStyle name="Обычный 2 32 198" xfId="9680"/>
    <cellStyle name="Обычный 2 32 199" xfId="9726"/>
    <cellStyle name="Обычный 2 32 2" xfId="482"/>
    <cellStyle name="Обычный 2 32 2 2" xfId="12021"/>
    <cellStyle name="Обычный 2 32 20" xfId="1495"/>
    <cellStyle name="Обычный 2 32 200" xfId="9772"/>
    <cellStyle name="Обычный 2 32 201" xfId="9818"/>
    <cellStyle name="Обычный 2 32 202" xfId="9864"/>
    <cellStyle name="Обычный 2 32 203" xfId="9910"/>
    <cellStyle name="Обычный 2 32 204" xfId="9956"/>
    <cellStyle name="Обычный 2 32 205" xfId="10002"/>
    <cellStyle name="Обычный 2 32 206" xfId="10048"/>
    <cellStyle name="Обычный 2 32 207" xfId="10094"/>
    <cellStyle name="Обычный 2 32 208" xfId="10140"/>
    <cellStyle name="Обычный 2 32 209" xfId="10186"/>
    <cellStyle name="Обычный 2 32 21" xfId="1541"/>
    <cellStyle name="Обычный 2 32 210" xfId="10232"/>
    <cellStyle name="Обычный 2 32 211" xfId="10278"/>
    <cellStyle name="Обычный 2 32 212" xfId="10324"/>
    <cellStyle name="Обычный 2 32 213" xfId="10370"/>
    <cellStyle name="Обычный 2 32 214" xfId="10416"/>
    <cellStyle name="Обычный 2 32 215" xfId="10462"/>
    <cellStyle name="Обычный 2 32 216" xfId="10508"/>
    <cellStyle name="Обычный 2 32 217" xfId="10554"/>
    <cellStyle name="Обычный 2 32 218" xfId="10600"/>
    <cellStyle name="Обычный 2 32 219" xfId="10646"/>
    <cellStyle name="Обычный 2 32 22" xfId="1587"/>
    <cellStyle name="Обычный 2 32 220" xfId="10692"/>
    <cellStyle name="Обычный 2 32 221" xfId="10738"/>
    <cellStyle name="Обычный 2 32 222" xfId="10784"/>
    <cellStyle name="Обычный 2 32 223" xfId="10830"/>
    <cellStyle name="Обычный 2 32 224" xfId="10876"/>
    <cellStyle name="Обычный 2 32 225" xfId="10922"/>
    <cellStyle name="Обычный 2 32 226" xfId="10968"/>
    <cellStyle name="Обычный 2 32 227" xfId="11014"/>
    <cellStyle name="Обычный 2 32 228" xfId="11060"/>
    <cellStyle name="Обычный 2 32 229" xfId="11104"/>
    <cellStyle name="Обычный 2 32 23" xfId="1633"/>
    <cellStyle name="Обычный 2 32 230" xfId="11148"/>
    <cellStyle name="Обычный 2 32 231" xfId="11192"/>
    <cellStyle name="Обычный 2 32 232" xfId="11235"/>
    <cellStyle name="Обычный 2 32 233" xfId="11278"/>
    <cellStyle name="Обычный 2 32 234" xfId="11321"/>
    <cellStyle name="Обычный 2 32 235" xfId="11364"/>
    <cellStyle name="Обычный 2 32 236" xfId="11407"/>
    <cellStyle name="Обычный 2 32 237" xfId="11449"/>
    <cellStyle name="Обычный 2 32 238" xfId="11490"/>
    <cellStyle name="Обычный 2 32 239" xfId="11531"/>
    <cellStyle name="Обычный 2 32 24" xfId="1679"/>
    <cellStyle name="Обычный 2 32 240" xfId="11572"/>
    <cellStyle name="Обычный 2 32 241" xfId="11612"/>
    <cellStyle name="Обычный 2 32 242" xfId="11651"/>
    <cellStyle name="Обычный 2 32 243" xfId="11690"/>
    <cellStyle name="Обычный 2 32 244" xfId="11729"/>
    <cellStyle name="Обычный 2 32 245" xfId="11767"/>
    <cellStyle name="Обычный 2 32 246" xfId="11804"/>
    <cellStyle name="Обычный 2 32 247" xfId="11840"/>
    <cellStyle name="Обычный 2 32 25" xfId="1725"/>
    <cellStyle name="Обычный 2 32 26" xfId="1771"/>
    <cellStyle name="Обычный 2 32 27" xfId="1817"/>
    <cellStyle name="Обычный 2 32 28" xfId="1863"/>
    <cellStyle name="Обычный 2 32 29" xfId="1909"/>
    <cellStyle name="Обычный 2 32 3" xfId="860"/>
    <cellStyle name="Обычный 2 32 3 2" xfId="12322"/>
    <cellStyle name="Обычный 2 32 30" xfId="1955"/>
    <cellStyle name="Обычный 2 32 31" xfId="2001"/>
    <cellStyle name="Обычный 2 32 32" xfId="2047"/>
    <cellStyle name="Обычный 2 32 33" xfId="2093"/>
    <cellStyle name="Обычный 2 32 34" xfId="2139"/>
    <cellStyle name="Обычный 2 32 35" xfId="2185"/>
    <cellStyle name="Обычный 2 32 36" xfId="2231"/>
    <cellStyle name="Обычный 2 32 37" xfId="2277"/>
    <cellStyle name="Обычный 2 32 38" xfId="2323"/>
    <cellStyle name="Обычный 2 32 39" xfId="2369"/>
    <cellStyle name="Обычный 2 32 4" xfId="723"/>
    <cellStyle name="Обычный 2 32 40" xfId="2415"/>
    <cellStyle name="Обычный 2 32 41" xfId="2461"/>
    <cellStyle name="Обычный 2 32 42" xfId="2507"/>
    <cellStyle name="Обычный 2 32 43" xfId="2553"/>
    <cellStyle name="Обычный 2 32 44" xfId="2599"/>
    <cellStyle name="Обычный 2 32 45" xfId="2645"/>
    <cellStyle name="Обычный 2 32 46" xfId="2691"/>
    <cellStyle name="Обычный 2 32 47" xfId="2737"/>
    <cellStyle name="Обычный 2 32 48" xfId="2783"/>
    <cellStyle name="Обычный 2 32 49" xfId="2829"/>
    <cellStyle name="Обычный 2 32 5" xfId="898"/>
    <cellStyle name="Обычный 2 32 50" xfId="2875"/>
    <cellStyle name="Обычный 2 32 51" xfId="2921"/>
    <cellStyle name="Обычный 2 32 52" xfId="2967"/>
    <cellStyle name="Обычный 2 32 53" xfId="3013"/>
    <cellStyle name="Обычный 2 32 54" xfId="3059"/>
    <cellStyle name="Обычный 2 32 55" xfId="3105"/>
    <cellStyle name="Обычный 2 32 56" xfId="3151"/>
    <cellStyle name="Обычный 2 32 57" xfId="3197"/>
    <cellStyle name="Обычный 2 32 58" xfId="3243"/>
    <cellStyle name="Обычный 2 32 59" xfId="3290"/>
    <cellStyle name="Обычный 2 32 6" xfId="681"/>
    <cellStyle name="Обычный 2 32 60" xfId="3336"/>
    <cellStyle name="Обычный 2 32 61" xfId="3382"/>
    <cellStyle name="Обычный 2 32 62" xfId="3428"/>
    <cellStyle name="Обычный 2 32 63" xfId="3474"/>
    <cellStyle name="Обычный 2 32 64" xfId="3520"/>
    <cellStyle name="Обычный 2 32 65" xfId="3566"/>
    <cellStyle name="Обычный 2 32 66" xfId="3612"/>
    <cellStyle name="Обычный 2 32 67" xfId="3658"/>
    <cellStyle name="Обычный 2 32 68" xfId="3704"/>
    <cellStyle name="Обычный 2 32 69" xfId="3750"/>
    <cellStyle name="Обычный 2 32 7" xfId="944"/>
    <cellStyle name="Обычный 2 32 70" xfId="3796"/>
    <cellStyle name="Обычный 2 32 71" xfId="3842"/>
    <cellStyle name="Обычный 2 32 72" xfId="3888"/>
    <cellStyle name="Обычный 2 32 73" xfId="3934"/>
    <cellStyle name="Обычный 2 32 74" xfId="3980"/>
    <cellStyle name="Обычный 2 32 75" xfId="4026"/>
    <cellStyle name="Обычный 2 32 76" xfId="4072"/>
    <cellStyle name="Обычный 2 32 77" xfId="4118"/>
    <cellStyle name="Обычный 2 32 78" xfId="4164"/>
    <cellStyle name="Обычный 2 32 79" xfId="4210"/>
    <cellStyle name="Обычный 2 32 8" xfId="635"/>
    <cellStyle name="Обычный 2 32 80" xfId="4256"/>
    <cellStyle name="Обычный 2 32 81" xfId="4302"/>
    <cellStyle name="Обычный 2 32 82" xfId="4348"/>
    <cellStyle name="Обычный 2 32 83" xfId="4394"/>
    <cellStyle name="Обычный 2 32 84" xfId="4440"/>
    <cellStyle name="Обычный 2 32 85" xfId="4486"/>
    <cellStyle name="Обычный 2 32 86" xfId="4532"/>
    <cellStyle name="Обычный 2 32 87" xfId="4578"/>
    <cellStyle name="Обычный 2 32 88" xfId="4624"/>
    <cellStyle name="Обычный 2 32 89" xfId="4670"/>
    <cellStyle name="Обычный 2 32 9" xfId="987"/>
    <cellStyle name="Обычный 2 32 90" xfId="4716"/>
    <cellStyle name="Обычный 2 32 91" xfId="4762"/>
    <cellStyle name="Обычный 2 32 92" xfId="4808"/>
    <cellStyle name="Обычный 2 32 93" xfId="4854"/>
    <cellStyle name="Обычный 2 32 94" xfId="4900"/>
    <cellStyle name="Обычный 2 32 95" xfId="4946"/>
    <cellStyle name="Обычный 2 32 96" xfId="4992"/>
    <cellStyle name="Обычный 2 32 97" xfId="5038"/>
    <cellStyle name="Обычный 2 32 98" xfId="5084"/>
    <cellStyle name="Обычный 2 32 99" xfId="5130"/>
    <cellStyle name="Обычный 2 33" xfId="188"/>
    <cellStyle name="Обычный 2 33 10" xfId="1037"/>
    <cellStyle name="Обычный 2 33 100" xfId="5177"/>
    <cellStyle name="Обычный 2 33 101" xfId="5223"/>
    <cellStyle name="Обычный 2 33 102" xfId="5269"/>
    <cellStyle name="Обычный 2 33 103" xfId="5315"/>
    <cellStyle name="Обычный 2 33 104" xfId="5361"/>
    <cellStyle name="Обычный 2 33 105" xfId="5407"/>
    <cellStyle name="Обычный 2 33 106" xfId="5453"/>
    <cellStyle name="Обычный 2 33 107" xfId="5499"/>
    <cellStyle name="Обычный 2 33 108" xfId="5545"/>
    <cellStyle name="Обычный 2 33 109" xfId="5591"/>
    <cellStyle name="Обычный 2 33 11" xfId="1081"/>
    <cellStyle name="Обычный 2 33 110" xfId="5637"/>
    <cellStyle name="Обычный 2 33 111" xfId="5683"/>
    <cellStyle name="Обычный 2 33 112" xfId="5729"/>
    <cellStyle name="Обычный 2 33 113" xfId="5775"/>
    <cellStyle name="Обычный 2 33 114" xfId="5821"/>
    <cellStyle name="Обычный 2 33 115" xfId="5867"/>
    <cellStyle name="Обычный 2 33 116" xfId="5913"/>
    <cellStyle name="Обычный 2 33 117" xfId="5959"/>
    <cellStyle name="Обычный 2 33 118" xfId="6005"/>
    <cellStyle name="Обычный 2 33 119" xfId="6051"/>
    <cellStyle name="Обычный 2 33 12" xfId="1129"/>
    <cellStyle name="Обычный 2 33 120" xfId="6097"/>
    <cellStyle name="Обычный 2 33 121" xfId="6143"/>
    <cellStyle name="Обычный 2 33 122" xfId="6189"/>
    <cellStyle name="Обычный 2 33 123" xfId="6235"/>
    <cellStyle name="Обычный 2 33 124" xfId="6281"/>
    <cellStyle name="Обычный 2 33 125" xfId="6327"/>
    <cellStyle name="Обычный 2 33 126" xfId="6373"/>
    <cellStyle name="Обычный 2 33 127" xfId="6419"/>
    <cellStyle name="Обычный 2 33 128" xfId="6465"/>
    <cellStyle name="Обычный 2 33 129" xfId="6511"/>
    <cellStyle name="Обычный 2 33 13" xfId="1173"/>
    <cellStyle name="Обычный 2 33 130" xfId="6557"/>
    <cellStyle name="Обычный 2 33 131" xfId="6603"/>
    <cellStyle name="Обычный 2 33 132" xfId="6649"/>
    <cellStyle name="Обычный 2 33 133" xfId="6695"/>
    <cellStyle name="Обычный 2 33 134" xfId="6741"/>
    <cellStyle name="Обычный 2 33 135" xfId="6787"/>
    <cellStyle name="Обычный 2 33 136" xfId="6831"/>
    <cellStyle name="Обычный 2 33 137" xfId="6877"/>
    <cellStyle name="Обычный 2 33 138" xfId="6921"/>
    <cellStyle name="Обычный 2 33 139" xfId="6967"/>
    <cellStyle name="Обычный 2 33 14" xfId="1220"/>
    <cellStyle name="Обычный 2 33 140" xfId="7013"/>
    <cellStyle name="Обычный 2 33 141" xfId="7059"/>
    <cellStyle name="Обычный 2 33 142" xfId="7105"/>
    <cellStyle name="Обычный 2 33 143" xfId="7151"/>
    <cellStyle name="Обычный 2 33 144" xfId="7197"/>
    <cellStyle name="Обычный 2 33 145" xfId="7243"/>
    <cellStyle name="Обычный 2 33 146" xfId="7289"/>
    <cellStyle name="Обычный 2 33 147" xfId="7335"/>
    <cellStyle name="Обычный 2 33 148" xfId="7381"/>
    <cellStyle name="Обычный 2 33 149" xfId="7427"/>
    <cellStyle name="Обычный 2 33 15" xfId="1266"/>
    <cellStyle name="Обычный 2 33 150" xfId="7473"/>
    <cellStyle name="Обычный 2 33 151" xfId="7519"/>
    <cellStyle name="Обычный 2 33 152" xfId="7565"/>
    <cellStyle name="Обычный 2 33 153" xfId="7611"/>
    <cellStyle name="Обычный 2 33 154" xfId="7662"/>
    <cellStyle name="Обычный 2 33 155" xfId="7698"/>
    <cellStyle name="Обычный 2 33 156" xfId="7753"/>
    <cellStyle name="Обычный 2 33 157" xfId="7791"/>
    <cellStyle name="Обычный 2 33 158" xfId="7845"/>
    <cellStyle name="Обычный 2 33 159" xfId="7883"/>
    <cellStyle name="Обычный 2 33 16" xfId="1312"/>
    <cellStyle name="Обычный 2 33 160" xfId="7933"/>
    <cellStyle name="Обычный 2 33 161" xfId="7979"/>
    <cellStyle name="Обычный 2 33 162" xfId="8025"/>
    <cellStyle name="Обычный 2 33 163" xfId="8071"/>
    <cellStyle name="Обычный 2 33 164" xfId="8117"/>
    <cellStyle name="Обычный 2 33 165" xfId="8163"/>
    <cellStyle name="Обычный 2 33 166" xfId="8209"/>
    <cellStyle name="Обычный 2 33 167" xfId="8255"/>
    <cellStyle name="Обычный 2 33 168" xfId="8301"/>
    <cellStyle name="Обычный 2 33 169" xfId="8347"/>
    <cellStyle name="Обычный 2 33 17" xfId="1358"/>
    <cellStyle name="Обычный 2 33 170" xfId="8393"/>
    <cellStyle name="Обычный 2 33 171" xfId="8439"/>
    <cellStyle name="Обычный 2 33 172" xfId="8485"/>
    <cellStyle name="Обычный 2 33 173" xfId="8531"/>
    <cellStyle name="Обычный 2 33 174" xfId="8577"/>
    <cellStyle name="Обычный 2 33 175" xfId="8623"/>
    <cellStyle name="Обычный 2 33 176" xfId="8669"/>
    <cellStyle name="Обычный 2 33 177" xfId="8715"/>
    <cellStyle name="Обычный 2 33 178" xfId="8761"/>
    <cellStyle name="Обычный 2 33 179" xfId="8807"/>
    <cellStyle name="Обычный 2 33 18" xfId="1404"/>
    <cellStyle name="Обычный 2 33 180" xfId="8853"/>
    <cellStyle name="Обычный 2 33 181" xfId="8899"/>
    <cellStyle name="Обычный 2 33 182" xfId="8945"/>
    <cellStyle name="Обычный 2 33 183" xfId="8991"/>
    <cellStyle name="Обычный 2 33 184" xfId="9037"/>
    <cellStyle name="Обычный 2 33 185" xfId="9083"/>
    <cellStyle name="Обычный 2 33 186" xfId="9129"/>
    <cellStyle name="Обычный 2 33 187" xfId="9175"/>
    <cellStyle name="Обычный 2 33 188" xfId="9221"/>
    <cellStyle name="Обычный 2 33 189" xfId="9267"/>
    <cellStyle name="Обычный 2 33 19" xfId="1450"/>
    <cellStyle name="Обычный 2 33 190" xfId="9313"/>
    <cellStyle name="Обычный 2 33 191" xfId="9359"/>
    <cellStyle name="Обычный 2 33 192" xfId="9405"/>
    <cellStyle name="Обычный 2 33 193" xfId="9451"/>
    <cellStyle name="Обычный 2 33 194" xfId="9497"/>
    <cellStyle name="Обычный 2 33 195" xfId="9543"/>
    <cellStyle name="Обычный 2 33 196" xfId="9589"/>
    <cellStyle name="Обычный 2 33 197" xfId="9635"/>
    <cellStyle name="Обычный 2 33 198" xfId="9681"/>
    <cellStyle name="Обычный 2 33 199" xfId="9727"/>
    <cellStyle name="Обычный 2 33 2" xfId="483"/>
    <cellStyle name="Обычный 2 33 2 2" xfId="12022"/>
    <cellStyle name="Обычный 2 33 20" xfId="1496"/>
    <cellStyle name="Обычный 2 33 200" xfId="9773"/>
    <cellStyle name="Обычный 2 33 201" xfId="9819"/>
    <cellStyle name="Обычный 2 33 202" xfId="9865"/>
    <cellStyle name="Обычный 2 33 203" xfId="9911"/>
    <cellStyle name="Обычный 2 33 204" xfId="9957"/>
    <cellStyle name="Обычный 2 33 205" xfId="10003"/>
    <cellStyle name="Обычный 2 33 206" xfId="10049"/>
    <cellStyle name="Обычный 2 33 207" xfId="10095"/>
    <cellStyle name="Обычный 2 33 208" xfId="10141"/>
    <cellStyle name="Обычный 2 33 209" xfId="10187"/>
    <cellStyle name="Обычный 2 33 21" xfId="1542"/>
    <cellStyle name="Обычный 2 33 210" xfId="10233"/>
    <cellStyle name="Обычный 2 33 211" xfId="10279"/>
    <cellStyle name="Обычный 2 33 212" xfId="10325"/>
    <cellStyle name="Обычный 2 33 213" xfId="10371"/>
    <cellStyle name="Обычный 2 33 214" xfId="10417"/>
    <cellStyle name="Обычный 2 33 215" xfId="10463"/>
    <cellStyle name="Обычный 2 33 216" xfId="10509"/>
    <cellStyle name="Обычный 2 33 217" xfId="10555"/>
    <cellStyle name="Обычный 2 33 218" xfId="10601"/>
    <cellStyle name="Обычный 2 33 219" xfId="10647"/>
    <cellStyle name="Обычный 2 33 22" xfId="1588"/>
    <cellStyle name="Обычный 2 33 220" xfId="10693"/>
    <cellStyle name="Обычный 2 33 221" xfId="10739"/>
    <cellStyle name="Обычный 2 33 222" xfId="10785"/>
    <cellStyle name="Обычный 2 33 223" xfId="10831"/>
    <cellStyle name="Обычный 2 33 224" xfId="10877"/>
    <cellStyle name="Обычный 2 33 225" xfId="10923"/>
    <cellStyle name="Обычный 2 33 226" xfId="10969"/>
    <cellStyle name="Обычный 2 33 227" xfId="11015"/>
    <cellStyle name="Обычный 2 33 228" xfId="11061"/>
    <cellStyle name="Обычный 2 33 229" xfId="11105"/>
    <cellStyle name="Обычный 2 33 23" xfId="1634"/>
    <cellStyle name="Обычный 2 33 230" xfId="11149"/>
    <cellStyle name="Обычный 2 33 231" xfId="11193"/>
    <cellStyle name="Обычный 2 33 232" xfId="11236"/>
    <cellStyle name="Обычный 2 33 233" xfId="11279"/>
    <cellStyle name="Обычный 2 33 234" xfId="11322"/>
    <cellStyle name="Обычный 2 33 235" xfId="11365"/>
    <cellStyle name="Обычный 2 33 236" xfId="11408"/>
    <cellStyle name="Обычный 2 33 237" xfId="11450"/>
    <cellStyle name="Обычный 2 33 238" xfId="11491"/>
    <cellStyle name="Обычный 2 33 239" xfId="11532"/>
    <cellStyle name="Обычный 2 33 24" xfId="1680"/>
    <cellStyle name="Обычный 2 33 240" xfId="11573"/>
    <cellStyle name="Обычный 2 33 241" xfId="11613"/>
    <cellStyle name="Обычный 2 33 242" xfId="11652"/>
    <cellStyle name="Обычный 2 33 243" xfId="11691"/>
    <cellStyle name="Обычный 2 33 244" xfId="11730"/>
    <cellStyle name="Обычный 2 33 245" xfId="11768"/>
    <cellStyle name="Обычный 2 33 246" xfId="11805"/>
    <cellStyle name="Обычный 2 33 247" xfId="11841"/>
    <cellStyle name="Обычный 2 33 25" xfId="1726"/>
    <cellStyle name="Обычный 2 33 26" xfId="1772"/>
    <cellStyle name="Обычный 2 33 27" xfId="1818"/>
    <cellStyle name="Обычный 2 33 28" xfId="1864"/>
    <cellStyle name="Обычный 2 33 29" xfId="1910"/>
    <cellStyle name="Обычный 2 33 3" xfId="861"/>
    <cellStyle name="Обычный 2 33 3 2" xfId="12323"/>
    <cellStyle name="Обычный 2 33 30" xfId="1956"/>
    <cellStyle name="Обычный 2 33 31" xfId="2002"/>
    <cellStyle name="Обычный 2 33 32" xfId="2048"/>
    <cellStyle name="Обычный 2 33 33" xfId="2094"/>
    <cellStyle name="Обычный 2 33 34" xfId="2140"/>
    <cellStyle name="Обычный 2 33 35" xfId="2186"/>
    <cellStyle name="Обычный 2 33 36" xfId="2232"/>
    <cellStyle name="Обычный 2 33 37" xfId="2278"/>
    <cellStyle name="Обычный 2 33 38" xfId="2324"/>
    <cellStyle name="Обычный 2 33 39" xfId="2370"/>
    <cellStyle name="Обычный 2 33 4" xfId="722"/>
    <cellStyle name="Обычный 2 33 40" xfId="2416"/>
    <cellStyle name="Обычный 2 33 41" xfId="2462"/>
    <cellStyle name="Обычный 2 33 42" xfId="2508"/>
    <cellStyle name="Обычный 2 33 43" xfId="2554"/>
    <cellStyle name="Обычный 2 33 44" xfId="2600"/>
    <cellStyle name="Обычный 2 33 45" xfId="2646"/>
    <cellStyle name="Обычный 2 33 46" xfId="2692"/>
    <cellStyle name="Обычный 2 33 47" xfId="2738"/>
    <cellStyle name="Обычный 2 33 48" xfId="2784"/>
    <cellStyle name="Обычный 2 33 49" xfId="2830"/>
    <cellStyle name="Обычный 2 33 5" xfId="899"/>
    <cellStyle name="Обычный 2 33 50" xfId="2876"/>
    <cellStyle name="Обычный 2 33 51" xfId="2922"/>
    <cellStyle name="Обычный 2 33 52" xfId="2968"/>
    <cellStyle name="Обычный 2 33 53" xfId="3014"/>
    <cellStyle name="Обычный 2 33 54" xfId="3060"/>
    <cellStyle name="Обычный 2 33 55" xfId="3106"/>
    <cellStyle name="Обычный 2 33 56" xfId="3152"/>
    <cellStyle name="Обычный 2 33 57" xfId="3198"/>
    <cellStyle name="Обычный 2 33 58" xfId="3244"/>
    <cellStyle name="Обычный 2 33 59" xfId="3291"/>
    <cellStyle name="Обычный 2 33 6" xfId="680"/>
    <cellStyle name="Обычный 2 33 60" xfId="3337"/>
    <cellStyle name="Обычный 2 33 61" xfId="3383"/>
    <cellStyle name="Обычный 2 33 62" xfId="3429"/>
    <cellStyle name="Обычный 2 33 63" xfId="3475"/>
    <cellStyle name="Обычный 2 33 64" xfId="3521"/>
    <cellStyle name="Обычный 2 33 65" xfId="3567"/>
    <cellStyle name="Обычный 2 33 66" xfId="3613"/>
    <cellStyle name="Обычный 2 33 67" xfId="3659"/>
    <cellStyle name="Обычный 2 33 68" xfId="3705"/>
    <cellStyle name="Обычный 2 33 69" xfId="3751"/>
    <cellStyle name="Обычный 2 33 7" xfId="945"/>
    <cellStyle name="Обычный 2 33 70" xfId="3797"/>
    <cellStyle name="Обычный 2 33 71" xfId="3843"/>
    <cellStyle name="Обычный 2 33 72" xfId="3889"/>
    <cellStyle name="Обычный 2 33 73" xfId="3935"/>
    <cellStyle name="Обычный 2 33 74" xfId="3981"/>
    <cellStyle name="Обычный 2 33 75" xfId="4027"/>
    <cellStyle name="Обычный 2 33 76" xfId="4073"/>
    <cellStyle name="Обычный 2 33 77" xfId="4119"/>
    <cellStyle name="Обычный 2 33 78" xfId="4165"/>
    <cellStyle name="Обычный 2 33 79" xfId="4211"/>
    <cellStyle name="Обычный 2 33 8" xfId="633"/>
    <cellStyle name="Обычный 2 33 80" xfId="4257"/>
    <cellStyle name="Обычный 2 33 81" xfId="4303"/>
    <cellStyle name="Обычный 2 33 82" xfId="4349"/>
    <cellStyle name="Обычный 2 33 83" xfId="4395"/>
    <cellStyle name="Обычный 2 33 84" xfId="4441"/>
    <cellStyle name="Обычный 2 33 85" xfId="4487"/>
    <cellStyle name="Обычный 2 33 86" xfId="4533"/>
    <cellStyle name="Обычный 2 33 87" xfId="4579"/>
    <cellStyle name="Обычный 2 33 88" xfId="4625"/>
    <cellStyle name="Обычный 2 33 89" xfId="4671"/>
    <cellStyle name="Обычный 2 33 9" xfId="989"/>
    <cellStyle name="Обычный 2 33 90" xfId="4717"/>
    <cellStyle name="Обычный 2 33 91" xfId="4763"/>
    <cellStyle name="Обычный 2 33 92" xfId="4809"/>
    <cellStyle name="Обычный 2 33 93" xfId="4855"/>
    <cellStyle name="Обычный 2 33 94" xfId="4901"/>
    <cellStyle name="Обычный 2 33 95" xfId="4947"/>
    <cellStyle name="Обычный 2 33 96" xfId="4993"/>
    <cellStyle name="Обычный 2 33 97" xfId="5039"/>
    <cellStyle name="Обычный 2 33 98" xfId="5085"/>
    <cellStyle name="Обычный 2 33 99" xfId="5131"/>
    <cellStyle name="Обычный 2 34" xfId="221"/>
    <cellStyle name="Обычный 2 34 10" xfId="1039"/>
    <cellStyle name="Обычный 2 34 100" xfId="5179"/>
    <cellStyle name="Обычный 2 34 101" xfId="5225"/>
    <cellStyle name="Обычный 2 34 102" xfId="5271"/>
    <cellStyle name="Обычный 2 34 103" xfId="5317"/>
    <cellStyle name="Обычный 2 34 104" xfId="5363"/>
    <cellStyle name="Обычный 2 34 105" xfId="5409"/>
    <cellStyle name="Обычный 2 34 106" xfId="5455"/>
    <cellStyle name="Обычный 2 34 107" xfId="5501"/>
    <cellStyle name="Обычный 2 34 108" xfId="5547"/>
    <cellStyle name="Обычный 2 34 109" xfId="5593"/>
    <cellStyle name="Обычный 2 34 11" xfId="1083"/>
    <cellStyle name="Обычный 2 34 110" xfId="5639"/>
    <cellStyle name="Обычный 2 34 111" xfId="5685"/>
    <cellStyle name="Обычный 2 34 112" xfId="5731"/>
    <cellStyle name="Обычный 2 34 113" xfId="5777"/>
    <cellStyle name="Обычный 2 34 114" xfId="5823"/>
    <cellStyle name="Обычный 2 34 115" xfId="5869"/>
    <cellStyle name="Обычный 2 34 116" xfId="5915"/>
    <cellStyle name="Обычный 2 34 117" xfId="5961"/>
    <cellStyle name="Обычный 2 34 118" xfId="6007"/>
    <cellStyle name="Обычный 2 34 119" xfId="6053"/>
    <cellStyle name="Обычный 2 34 12" xfId="1131"/>
    <cellStyle name="Обычный 2 34 120" xfId="6099"/>
    <cellStyle name="Обычный 2 34 121" xfId="6145"/>
    <cellStyle name="Обычный 2 34 122" xfId="6191"/>
    <cellStyle name="Обычный 2 34 123" xfId="6237"/>
    <cellStyle name="Обычный 2 34 124" xfId="6283"/>
    <cellStyle name="Обычный 2 34 125" xfId="6329"/>
    <cellStyle name="Обычный 2 34 126" xfId="6375"/>
    <cellStyle name="Обычный 2 34 127" xfId="6421"/>
    <cellStyle name="Обычный 2 34 128" xfId="6467"/>
    <cellStyle name="Обычный 2 34 129" xfId="6513"/>
    <cellStyle name="Обычный 2 34 13" xfId="1175"/>
    <cellStyle name="Обычный 2 34 130" xfId="6559"/>
    <cellStyle name="Обычный 2 34 131" xfId="6605"/>
    <cellStyle name="Обычный 2 34 132" xfId="6651"/>
    <cellStyle name="Обычный 2 34 133" xfId="6697"/>
    <cellStyle name="Обычный 2 34 134" xfId="6743"/>
    <cellStyle name="Обычный 2 34 135" xfId="6789"/>
    <cellStyle name="Обычный 2 34 136" xfId="6833"/>
    <cellStyle name="Обычный 2 34 137" xfId="6879"/>
    <cellStyle name="Обычный 2 34 138" xfId="6923"/>
    <cellStyle name="Обычный 2 34 139" xfId="6969"/>
    <cellStyle name="Обычный 2 34 14" xfId="1222"/>
    <cellStyle name="Обычный 2 34 140" xfId="7015"/>
    <cellStyle name="Обычный 2 34 141" xfId="7061"/>
    <cellStyle name="Обычный 2 34 142" xfId="7107"/>
    <cellStyle name="Обычный 2 34 143" xfId="7153"/>
    <cellStyle name="Обычный 2 34 144" xfId="7199"/>
    <cellStyle name="Обычный 2 34 145" xfId="7245"/>
    <cellStyle name="Обычный 2 34 146" xfId="7291"/>
    <cellStyle name="Обычный 2 34 147" xfId="7337"/>
    <cellStyle name="Обычный 2 34 148" xfId="7383"/>
    <cellStyle name="Обычный 2 34 149" xfId="7429"/>
    <cellStyle name="Обычный 2 34 15" xfId="1268"/>
    <cellStyle name="Обычный 2 34 150" xfId="7475"/>
    <cellStyle name="Обычный 2 34 151" xfId="7521"/>
    <cellStyle name="Обычный 2 34 152" xfId="7567"/>
    <cellStyle name="Обычный 2 34 153" xfId="7613"/>
    <cellStyle name="Обычный 2 34 154" xfId="7663"/>
    <cellStyle name="Обычный 2 34 155" xfId="7699"/>
    <cellStyle name="Обычный 2 34 156" xfId="7755"/>
    <cellStyle name="Обычный 2 34 157" xfId="7793"/>
    <cellStyle name="Обычный 2 34 158" xfId="7847"/>
    <cellStyle name="Обычный 2 34 159" xfId="7885"/>
    <cellStyle name="Обычный 2 34 16" xfId="1314"/>
    <cellStyle name="Обычный 2 34 160" xfId="7935"/>
    <cellStyle name="Обычный 2 34 161" xfId="7981"/>
    <cellStyle name="Обычный 2 34 162" xfId="8027"/>
    <cellStyle name="Обычный 2 34 163" xfId="8073"/>
    <cellStyle name="Обычный 2 34 164" xfId="8119"/>
    <cellStyle name="Обычный 2 34 165" xfId="8165"/>
    <cellStyle name="Обычный 2 34 166" xfId="8211"/>
    <cellStyle name="Обычный 2 34 167" xfId="8257"/>
    <cellStyle name="Обычный 2 34 168" xfId="8303"/>
    <cellStyle name="Обычный 2 34 169" xfId="8349"/>
    <cellStyle name="Обычный 2 34 17" xfId="1360"/>
    <cellStyle name="Обычный 2 34 170" xfId="8395"/>
    <cellStyle name="Обычный 2 34 171" xfId="8441"/>
    <cellStyle name="Обычный 2 34 172" xfId="8487"/>
    <cellStyle name="Обычный 2 34 173" xfId="8533"/>
    <cellStyle name="Обычный 2 34 174" xfId="8579"/>
    <cellStyle name="Обычный 2 34 175" xfId="8625"/>
    <cellStyle name="Обычный 2 34 176" xfId="8671"/>
    <cellStyle name="Обычный 2 34 177" xfId="8717"/>
    <cellStyle name="Обычный 2 34 178" xfId="8763"/>
    <cellStyle name="Обычный 2 34 179" xfId="8809"/>
    <cellStyle name="Обычный 2 34 18" xfId="1406"/>
    <cellStyle name="Обычный 2 34 180" xfId="8855"/>
    <cellStyle name="Обычный 2 34 181" xfId="8901"/>
    <cellStyle name="Обычный 2 34 182" xfId="8947"/>
    <cellStyle name="Обычный 2 34 183" xfId="8993"/>
    <cellStyle name="Обычный 2 34 184" xfId="9039"/>
    <cellStyle name="Обычный 2 34 185" xfId="9085"/>
    <cellStyle name="Обычный 2 34 186" xfId="9131"/>
    <cellStyle name="Обычный 2 34 187" xfId="9177"/>
    <cellStyle name="Обычный 2 34 188" xfId="9223"/>
    <cellStyle name="Обычный 2 34 189" xfId="9269"/>
    <cellStyle name="Обычный 2 34 19" xfId="1452"/>
    <cellStyle name="Обычный 2 34 190" xfId="9315"/>
    <cellStyle name="Обычный 2 34 191" xfId="9361"/>
    <cellStyle name="Обычный 2 34 192" xfId="9407"/>
    <cellStyle name="Обычный 2 34 193" xfId="9453"/>
    <cellStyle name="Обычный 2 34 194" xfId="9499"/>
    <cellStyle name="Обычный 2 34 195" xfId="9545"/>
    <cellStyle name="Обычный 2 34 196" xfId="9591"/>
    <cellStyle name="Обычный 2 34 197" xfId="9637"/>
    <cellStyle name="Обычный 2 34 198" xfId="9683"/>
    <cellStyle name="Обычный 2 34 199" xfId="9729"/>
    <cellStyle name="Обычный 2 34 2" xfId="484"/>
    <cellStyle name="Обычный 2 34 2 2" xfId="12023"/>
    <cellStyle name="Обычный 2 34 20" xfId="1498"/>
    <cellStyle name="Обычный 2 34 200" xfId="9775"/>
    <cellStyle name="Обычный 2 34 201" xfId="9821"/>
    <cellStyle name="Обычный 2 34 202" xfId="9867"/>
    <cellStyle name="Обычный 2 34 203" xfId="9913"/>
    <cellStyle name="Обычный 2 34 204" xfId="9959"/>
    <cellStyle name="Обычный 2 34 205" xfId="10005"/>
    <cellStyle name="Обычный 2 34 206" xfId="10051"/>
    <cellStyle name="Обычный 2 34 207" xfId="10097"/>
    <cellStyle name="Обычный 2 34 208" xfId="10143"/>
    <cellStyle name="Обычный 2 34 209" xfId="10189"/>
    <cellStyle name="Обычный 2 34 21" xfId="1544"/>
    <cellStyle name="Обычный 2 34 210" xfId="10235"/>
    <cellStyle name="Обычный 2 34 211" xfId="10281"/>
    <cellStyle name="Обычный 2 34 212" xfId="10327"/>
    <cellStyle name="Обычный 2 34 213" xfId="10373"/>
    <cellStyle name="Обычный 2 34 214" xfId="10419"/>
    <cellStyle name="Обычный 2 34 215" xfId="10465"/>
    <cellStyle name="Обычный 2 34 216" xfId="10511"/>
    <cellStyle name="Обычный 2 34 217" xfId="10557"/>
    <cellStyle name="Обычный 2 34 218" xfId="10603"/>
    <cellStyle name="Обычный 2 34 219" xfId="10649"/>
    <cellStyle name="Обычный 2 34 22" xfId="1590"/>
    <cellStyle name="Обычный 2 34 220" xfId="10695"/>
    <cellStyle name="Обычный 2 34 221" xfId="10741"/>
    <cellStyle name="Обычный 2 34 222" xfId="10787"/>
    <cellStyle name="Обычный 2 34 223" xfId="10833"/>
    <cellStyle name="Обычный 2 34 224" xfId="10879"/>
    <cellStyle name="Обычный 2 34 225" xfId="10925"/>
    <cellStyle name="Обычный 2 34 226" xfId="10971"/>
    <cellStyle name="Обычный 2 34 227" xfId="11017"/>
    <cellStyle name="Обычный 2 34 228" xfId="11063"/>
    <cellStyle name="Обычный 2 34 229" xfId="11107"/>
    <cellStyle name="Обычный 2 34 23" xfId="1636"/>
    <cellStyle name="Обычный 2 34 230" xfId="11151"/>
    <cellStyle name="Обычный 2 34 231" xfId="11195"/>
    <cellStyle name="Обычный 2 34 232" xfId="11238"/>
    <cellStyle name="Обычный 2 34 233" xfId="11281"/>
    <cellStyle name="Обычный 2 34 234" xfId="11324"/>
    <cellStyle name="Обычный 2 34 235" xfId="11367"/>
    <cellStyle name="Обычный 2 34 236" xfId="11410"/>
    <cellStyle name="Обычный 2 34 237" xfId="11452"/>
    <cellStyle name="Обычный 2 34 238" xfId="11493"/>
    <cellStyle name="Обычный 2 34 239" xfId="11534"/>
    <cellStyle name="Обычный 2 34 24" xfId="1682"/>
    <cellStyle name="Обычный 2 34 240" xfId="11575"/>
    <cellStyle name="Обычный 2 34 241" xfId="11615"/>
    <cellStyle name="Обычный 2 34 242" xfId="11654"/>
    <cellStyle name="Обычный 2 34 243" xfId="11693"/>
    <cellStyle name="Обычный 2 34 244" xfId="11732"/>
    <cellStyle name="Обычный 2 34 245" xfId="11770"/>
    <cellStyle name="Обычный 2 34 246" xfId="11807"/>
    <cellStyle name="Обычный 2 34 247" xfId="11843"/>
    <cellStyle name="Обычный 2 34 25" xfId="1728"/>
    <cellStyle name="Обычный 2 34 26" xfId="1774"/>
    <cellStyle name="Обычный 2 34 27" xfId="1820"/>
    <cellStyle name="Обычный 2 34 28" xfId="1866"/>
    <cellStyle name="Обычный 2 34 29" xfId="1912"/>
    <cellStyle name="Обычный 2 34 3" xfId="862"/>
    <cellStyle name="Обычный 2 34 3 2" xfId="12324"/>
    <cellStyle name="Обычный 2 34 30" xfId="1958"/>
    <cellStyle name="Обычный 2 34 31" xfId="2004"/>
    <cellStyle name="Обычный 2 34 32" xfId="2050"/>
    <cellStyle name="Обычный 2 34 33" xfId="2096"/>
    <cellStyle name="Обычный 2 34 34" xfId="2142"/>
    <cellStyle name="Обычный 2 34 35" xfId="2188"/>
    <cellStyle name="Обычный 2 34 36" xfId="2234"/>
    <cellStyle name="Обычный 2 34 37" xfId="2280"/>
    <cellStyle name="Обычный 2 34 38" xfId="2326"/>
    <cellStyle name="Обычный 2 34 39" xfId="2372"/>
    <cellStyle name="Обычный 2 34 4" xfId="721"/>
    <cellStyle name="Обычный 2 34 40" xfId="2418"/>
    <cellStyle name="Обычный 2 34 41" xfId="2464"/>
    <cellStyle name="Обычный 2 34 42" xfId="2510"/>
    <cellStyle name="Обычный 2 34 43" xfId="2556"/>
    <cellStyle name="Обычный 2 34 44" xfId="2602"/>
    <cellStyle name="Обычный 2 34 45" xfId="2648"/>
    <cellStyle name="Обычный 2 34 46" xfId="2694"/>
    <cellStyle name="Обычный 2 34 47" xfId="2740"/>
    <cellStyle name="Обычный 2 34 48" xfId="2786"/>
    <cellStyle name="Обычный 2 34 49" xfId="2832"/>
    <cellStyle name="Обычный 2 34 5" xfId="901"/>
    <cellStyle name="Обычный 2 34 50" xfId="2878"/>
    <cellStyle name="Обычный 2 34 51" xfId="2924"/>
    <cellStyle name="Обычный 2 34 52" xfId="2970"/>
    <cellStyle name="Обычный 2 34 53" xfId="3016"/>
    <cellStyle name="Обычный 2 34 54" xfId="3062"/>
    <cellStyle name="Обычный 2 34 55" xfId="3108"/>
    <cellStyle name="Обычный 2 34 56" xfId="3154"/>
    <cellStyle name="Обычный 2 34 57" xfId="3200"/>
    <cellStyle name="Обычный 2 34 58" xfId="3246"/>
    <cellStyle name="Обычный 2 34 59" xfId="3293"/>
    <cellStyle name="Обычный 2 34 6" xfId="678"/>
    <cellStyle name="Обычный 2 34 60" xfId="3339"/>
    <cellStyle name="Обычный 2 34 61" xfId="3385"/>
    <cellStyle name="Обычный 2 34 62" xfId="3431"/>
    <cellStyle name="Обычный 2 34 63" xfId="3477"/>
    <cellStyle name="Обычный 2 34 64" xfId="3523"/>
    <cellStyle name="Обычный 2 34 65" xfId="3569"/>
    <cellStyle name="Обычный 2 34 66" xfId="3615"/>
    <cellStyle name="Обычный 2 34 67" xfId="3661"/>
    <cellStyle name="Обычный 2 34 68" xfId="3707"/>
    <cellStyle name="Обычный 2 34 69" xfId="3753"/>
    <cellStyle name="Обычный 2 34 7" xfId="947"/>
    <cellStyle name="Обычный 2 34 70" xfId="3799"/>
    <cellStyle name="Обычный 2 34 71" xfId="3845"/>
    <cellStyle name="Обычный 2 34 72" xfId="3891"/>
    <cellStyle name="Обычный 2 34 73" xfId="3937"/>
    <cellStyle name="Обычный 2 34 74" xfId="3983"/>
    <cellStyle name="Обычный 2 34 75" xfId="4029"/>
    <cellStyle name="Обычный 2 34 76" xfId="4075"/>
    <cellStyle name="Обычный 2 34 77" xfId="4121"/>
    <cellStyle name="Обычный 2 34 78" xfId="4167"/>
    <cellStyle name="Обычный 2 34 79" xfId="4213"/>
    <cellStyle name="Обычный 2 34 8" xfId="632"/>
    <cellStyle name="Обычный 2 34 80" xfId="4259"/>
    <cellStyle name="Обычный 2 34 81" xfId="4305"/>
    <cellStyle name="Обычный 2 34 82" xfId="4351"/>
    <cellStyle name="Обычный 2 34 83" xfId="4397"/>
    <cellStyle name="Обычный 2 34 84" xfId="4443"/>
    <cellStyle name="Обычный 2 34 85" xfId="4489"/>
    <cellStyle name="Обычный 2 34 86" xfId="4535"/>
    <cellStyle name="Обычный 2 34 87" xfId="4581"/>
    <cellStyle name="Обычный 2 34 88" xfId="4627"/>
    <cellStyle name="Обычный 2 34 89" xfId="4673"/>
    <cellStyle name="Обычный 2 34 9" xfId="990"/>
    <cellStyle name="Обычный 2 34 90" xfId="4719"/>
    <cellStyle name="Обычный 2 34 91" xfId="4765"/>
    <cellStyle name="Обычный 2 34 92" xfId="4811"/>
    <cellStyle name="Обычный 2 34 93" xfId="4857"/>
    <cellStyle name="Обычный 2 34 94" xfId="4903"/>
    <cellStyle name="Обычный 2 34 95" xfId="4949"/>
    <cellStyle name="Обычный 2 34 96" xfId="4995"/>
    <cellStyle name="Обычный 2 34 97" xfId="5041"/>
    <cellStyle name="Обычный 2 34 98" xfId="5087"/>
    <cellStyle name="Обычный 2 34 99" xfId="5133"/>
    <cellStyle name="Обычный 2 35" xfId="222"/>
    <cellStyle name="Обычный 2 35 10" xfId="1040"/>
    <cellStyle name="Обычный 2 35 100" xfId="5180"/>
    <cellStyle name="Обычный 2 35 101" xfId="5226"/>
    <cellStyle name="Обычный 2 35 102" xfId="5272"/>
    <cellStyle name="Обычный 2 35 103" xfId="5318"/>
    <cellStyle name="Обычный 2 35 104" xfId="5364"/>
    <cellStyle name="Обычный 2 35 105" xfId="5410"/>
    <cellStyle name="Обычный 2 35 106" xfId="5456"/>
    <cellStyle name="Обычный 2 35 107" xfId="5502"/>
    <cellStyle name="Обычный 2 35 108" xfId="5548"/>
    <cellStyle name="Обычный 2 35 109" xfId="5594"/>
    <cellStyle name="Обычный 2 35 11" xfId="1084"/>
    <cellStyle name="Обычный 2 35 110" xfId="5640"/>
    <cellStyle name="Обычный 2 35 111" xfId="5686"/>
    <cellStyle name="Обычный 2 35 112" xfId="5732"/>
    <cellStyle name="Обычный 2 35 113" xfId="5778"/>
    <cellStyle name="Обычный 2 35 114" xfId="5824"/>
    <cellStyle name="Обычный 2 35 115" xfId="5870"/>
    <cellStyle name="Обычный 2 35 116" xfId="5916"/>
    <cellStyle name="Обычный 2 35 117" xfId="5962"/>
    <cellStyle name="Обычный 2 35 118" xfId="6008"/>
    <cellStyle name="Обычный 2 35 119" xfId="6054"/>
    <cellStyle name="Обычный 2 35 12" xfId="1132"/>
    <cellStyle name="Обычный 2 35 120" xfId="6100"/>
    <cellStyle name="Обычный 2 35 121" xfId="6146"/>
    <cellStyle name="Обычный 2 35 122" xfId="6192"/>
    <cellStyle name="Обычный 2 35 123" xfId="6238"/>
    <cellStyle name="Обычный 2 35 124" xfId="6284"/>
    <cellStyle name="Обычный 2 35 125" xfId="6330"/>
    <cellStyle name="Обычный 2 35 126" xfId="6376"/>
    <cellStyle name="Обычный 2 35 127" xfId="6422"/>
    <cellStyle name="Обычный 2 35 128" xfId="6468"/>
    <cellStyle name="Обычный 2 35 129" xfId="6514"/>
    <cellStyle name="Обычный 2 35 13" xfId="1176"/>
    <cellStyle name="Обычный 2 35 130" xfId="6560"/>
    <cellStyle name="Обычный 2 35 131" xfId="6606"/>
    <cellStyle name="Обычный 2 35 132" xfId="6652"/>
    <cellStyle name="Обычный 2 35 133" xfId="6698"/>
    <cellStyle name="Обычный 2 35 134" xfId="6744"/>
    <cellStyle name="Обычный 2 35 135" xfId="6790"/>
    <cellStyle name="Обычный 2 35 136" xfId="6834"/>
    <cellStyle name="Обычный 2 35 137" xfId="6880"/>
    <cellStyle name="Обычный 2 35 138" xfId="6924"/>
    <cellStyle name="Обычный 2 35 139" xfId="6970"/>
    <cellStyle name="Обычный 2 35 14" xfId="1223"/>
    <cellStyle name="Обычный 2 35 140" xfId="7016"/>
    <cellStyle name="Обычный 2 35 141" xfId="7062"/>
    <cellStyle name="Обычный 2 35 142" xfId="7108"/>
    <cellStyle name="Обычный 2 35 143" xfId="7154"/>
    <cellStyle name="Обычный 2 35 144" xfId="7200"/>
    <cellStyle name="Обычный 2 35 145" xfId="7246"/>
    <cellStyle name="Обычный 2 35 146" xfId="7292"/>
    <cellStyle name="Обычный 2 35 147" xfId="7338"/>
    <cellStyle name="Обычный 2 35 148" xfId="7384"/>
    <cellStyle name="Обычный 2 35 149" xfId="7430"/>
    <cellStyle name="Обычный 2 35 15" xfId="1269"/>
    <cellStyle name="Обычный 2 35 150" xfId="7476"/>
    <cellStyle name="Обычный 2 35 151" xfId="7522"/>
    <cellStyle name="Обычный 2 35 152" xfId="7568"/>
    <cellStyle name="Обычный 2 35 153" xfId="7614"/>
    <cellStyle name="Обычный 2 35 154" xfId="7664"/>
    <cellStyle name="Обычный 2 35 155" xfId="7700"/>
    <cellStyle name="Обычный 2 35 156" xfId="7756"/>
    <cellStyle name="Обычный 2 35 157" xfId="7794"/>
    <cellStyle name="Обычный 2 35 158" xfId="7848"/>
    <cellStyle name="Обычный 2 35 159" xfId="7886"/>
    <cellStyle name="Обычный 2 35 16" xfId="1315"/>
    <cellStyle name="Обычный 2 35 160" xfId="7936"/>
    <cellStyle name="Обычный 2 35 161" xfId="7982"/>
    <cellStyle name="Обычный 2 35 162" xfId="8028"/>
    <cellStyle name="Обычный 2 35 163" xfId="8074"/>
    <cellStyle name="Обычный 2 35 164" xfId="8120"/>
    <cellStyle name="Обычный 2 35 165" xfId="8166"/>
    <cellStyle name="Обычный 2 35 166" xfId="8212"/>
    <cellStyle name="Обычный 2 35 167" xfId="8258"/>
    <cellStyle name="Обычный 2 35 168" xfId="8304"/>
    <cellStyle name="Обычный 2 35 169" xfId="8350"/>
    <cellStyle name="Обычный 2 35 17" xfId="1361"/>
    <cellStyle name="Обычный 2 35 170" xfId="8396"/>
    <cellStyle name="Обычный 2 35 171" xfId="8442"/>
    <cellStyle name="Обычный 2 35 172" xfId="8488"/>
    <cellStyle name="Обычный 2 35 173" xfId="8534"/>
    <cellStyle name="Обычный 2 35 174" xfId="8580"/>
    <cellStyle name="Обычный 2 35 175" xfId="8626"/>
    <cellStyle name="Обычный 2 35 176" xfId="8672"/>
    <cellStyle name="Обычный 2 35 177" xfId="8718"/>
    <cellStyle name="Обычный 2 35 178" xfId="8764"/>
    <cellStyle name="Обычный 2 35 179" xfId="8810"/>
    <cellStyle name="Обычный 2 35 18" xfId="1407"/>
    <cellStyle name="Обычный 2 35 180" xfId="8856"/>
    <cellStyle name="Обычный 2 35 181" xfId="8902"/>
    <cellStyle name="Обычный 2 35 182" xfId="8948"/>
    <cellStyle name="Обычный 2 35 183" xfId="8994"/>
    <cellStyle name="Обычный 2 35 184" xfId="9040"/>
    <cellStyle name="Обычный 2 35 185" xfId="9086"/>
    <cellStyle name="Обычный 2 35 186" xfId="9132"/>
    <cellStyle name="Обычный 2 35 187" xfId="9178"/>
    <cellStyle name="Обычный 2 35 188" xfId="9224"/>
    <cellStyle name="Обычный 2 35 189" xfId="9270"/>
    <cellStyle name="Обычный 2 35 19" xfId="1453"/>
    <cellStyle name="Обычный 2 35 190" xfId="9316"/>
    <cellStyle name="Обычный 2 35 191" xfId="9362"/>
    <cellStyle name="Обычный 2 35 192" xfId="9408"/>
    <cellStyle name="Обычный 2 35 193" xfId="9454"/>
    <cellStyle name="Обычный 2 35 194" xfId="9500"/>
    <cellStyle name="Обычный 2 35 195" xfId="9546"/>
    <cellStyle name="Обычный 2 35 196" xfId="9592"/>
    <cellStyle name="Обычный 2 35 197" xfId="9638"/>
    <cellStyle name="Обычный 2 35 198" xfId="9684"/>
    <cellStyle name="Обычный 2 35 199" xfId="9730"/>
    <cellStyle name="Обычный 2 35 2" xfId="485"/>
    <cellStyle name="Обычный 2 35 2 2" xfId="12024"/>
    <cellStyle name="Обычный 2 35 20" xfId="1499"/>
    <cellStyle name="Обычный 2 35 200" xfId="9776"/>
    <cellStyle name="Обычный 2 35 201" xfId="9822"/>
    <cellStyle name="Обычный 2 35 202" xfId="9868"/>
    <cellStyle name="Обычный 2 35 203" xfId="9914"/>
    <cellStyle name="Обычный 2 35 204" xfId="9960"/>
    <cellStyle name="Обычный 2 35 205" xfId="10006"/>
    <cellStyle name="Обычный 2 35 206" xfId="10052"/>
    <cellStyle name="Обычный 2 35 207" xfId="10098"/>
    <cellStyle name="Обычный 2 35 208" xfId="10144"/>
    <cellStyle name="Обычный 2 35 209" xfId="10190"/>
    <cellStyle name="Обычный 2 35 21" xfId="1545"/>
    <cellStyle name="Обычный 2 35 210" xfId="10236"/>
    <cellStyle name="Обычный 2 35 211" xfId="10282"/>
    <cellStyle name="Обычный 2 35 212" xfId="10328"/>
    <cellStyle name="Обычный 2 35 213" xfId="10374"/>
    <cellStyle name="Обычный 2 35 214" xfId="10420"/>
    <cellStyle name="Обычный 2 35 215" xfId="10466"/>
    <cellStyle name="Обычный 2 35 216" xfId="10512"/>
    <cellStyle name="Обычный 2 35 217" xfId="10558"/>
    <cellStyle name="Обычный 2 35 218" xfId="10604"/>
    <cellStyle name="Обычный 2 35 219" xfId="10650"/>
    <cellStyle name="Обычный 2 35 22" xfId="1591"/>
    <cellStyle name="Обычный 2 35 220" xfId="10696"/>
    <cellStyle name="Обычный 2 35 221" xfId="10742"/>
    <cellStyle name="Обычный 2 35 222" xfId="10788"/>
    <cellStyle name="Обычный 2 35 223" xfId="10834"/>
    <cellStyle name="Обычный 2 35 224" xfId="10880"/>
    <cellStyle name="Обычный 2 35 225" xfId="10926"/>
    <cellStyle name="Обычный 2 35 226" xfId="10972"/>
    <cellStyle name="Обычный 2 35 227" xfId="11018"/>
    <cellStyle name="Обычный 2 35 228" xfId="11064"/>
    <cellStyle name="Обычный 2 35 229" xfId="11108"/>
    <cellStyle name="Обычный 2 35 23" xfId="1637"/>
    <cellStyle name="Обычный 2 35 230" xfId="11152"/>
    <cellStyle name="Обычный 2 35 231" xfId="11196"/>
    <cellStyle name="Обычный 2 35 232" xfId="11239"/>
    <cellStyle name="Обычный 2 35 233" xfId="11282"/>
    <cellStyle name="Обычный 2 35 234" xfId="11325"/>
    <cellStyle name="Обычный 2 35 235" xfId="11368"/>
    <cellStyle name="Обычный 2 35 236" xfId="11411"/>
    <cellStyle name="Обычный 2 35 237" xfId="11453"/>
    <cellStyle name="Обычный 2 35 238" xfId="11494"/>
    <cellStyle name="Обычный 2 35 239" xfId="11535"/>
    <cellStyle name="Обычный 2 35 24" xfId="1683"/>
    <cellStyle name="Обычный 2 35 240" xfId="11576"/>
    <cellStyle name="Обычный 2 35 241" xfId="11616"/>
    <cellStyle name="Обычный 2 35 242" xfId="11655"/>
    <cellStyle name="Обычный 2 35 243" xfId="11694"/>
    <cellStyle name="Обычный 2 35 244" xfId="11733"/>
    <cellStyle name="Обычный 2 35 245" xfId="11771"/>
    <cellStyle name="Обычный 2 35 246" xfId="11808"/>
    <cellStyle name="Обычный 2 35 247" xfId="11844"/>
    <cellStyle name="Обычный 2 35 25" xfId="1729"/>
    <cellStyle name="Обычный 2 35 26" xfId="1775"/>
    <cellStyle name="Обычный 2 35 27" xfId="1821"/>
    <cellStyle name="Обычный 2 35 28" xfId="1867"/>
    <cellStyle name="Обычный 2 35 29" xfId="1913"/>
    <cellStyle name="Обычный 2 35 3" xfId="863"/>
    <cellStyle name="Обычный 2 35 3 2" xfId="12325"/>
    <cellStyle name="Обычный 2 35 30" xfId="1959"/>
    <cellStyle name="Обычный 2 35 31" xfId="2005"/>
    <cellStyle name="Обычный 2 35 32" xfId="2051"/>
    <cellStyle name="Обычный 2 35 33" xfId="2097"/>
    <cellStyle name="Обычный 2 35 34" xfId="2143"/>
    <cellStyle name="Обычный 2 35 35" xfId="2189"/>
    <cellStyle name="Обычный 2 35 36" xfId="2235"/>
    <cellStyle name="Обычный 2 35 37" xfId="2281"/>
    <cellStyle name="Обычный 2 35 38" xfId="2327"/>
    <cellStyle name="Обычный 2 35 39" xfId="2373"/>
    <cellStyle name="Обычный 2 35 4" xfId="720"/>
    <cellStyle name="Обычный 2 35 40" xfId="2419"/>
    <cellStyle name="Обычный 2 35 41" xfId="2465"/>
    <cellStyle name="Обычный 2 35 42" xfId="2511"/>
    <cellStyle name="Обычный 2 35 43" xfId="2557"/>
    <cellStyle name="Обычный 2 35 44" xfId="2603"/>
    <cellStyle name="Обычный 2 35 45" xfId="2649"/>
    <cellStyle name="Обычный 2 35 46" xfId="2695"/>
    <cellStyle name="Обычный 2 35 47" xfId="2741"/>
    <cellStyle name="Обычный 2 35 48" xfId="2787"/>
    <cellStyle name="Обычный 2 35 49" xfId="2833"/>
    <cellStyle name="Обычный 2 35 5" xfId="902"/>
    <cellStyle name="Обычный 2 35 50" xfId="2879"/>
    <cellStyle name="Обычный 2 35 51" xfId="2925"/>
    <cellStyle name="Обычный 2 35 52" xfId="2971"/>
    <cellStyle name="Обычный 2 35 53" xfId="3017"/>
    <cellStyle name="Обычный 2 35 54" xfId="3063"/>
    <cellStyle name="Обычный 2 35 55" xfId="3109"/>
    <cellStyle name="Обычный 2 35 56" xfId="3155"/>
    <cellStyle name="Обычный 2 35 57" xfId="3201"/>
    <cellStyle name="Обычный 2 35 58" xfId="3247"/>
    <cellStyle name="Обычный 2 35 59" xfId="3294"/>
    <cellStyle name="Обычный 2 35 6" xfId="677"/>
    <cellStyle name="Обычный 2 35 60" xfId="3340"/>
    <cellStyle name="Обычный 2 35 61" xfId="3386"/>
    <cellStyle name="Обычный 2 35 62" xfId="3432"/>
    <cellStyle name="Обычный 2 35 63" xfId="3478"/>
    <cellStyle name="Обычный 2 35 64" xfId="3524"/>
    <cellStyle name="Обычный 2 35 65" xfId="3570"/>
    <cellStyle name="Обычный 2 35 66" xfId="3616"/>
    <cellStyle name="Обычный 2 35 67" xfId="3662"/>
    <cellStyle name="Обычный 2 35 68" xfId="3708"/>
    <cellStyle name="Обычный 2 35 69" xfId="3754"/>
    <cellStyle name="Обычный 2 35 7" xfId="948"/>
    <cellStyle name="Обычный 2 35 70" xfId="3800"/>
    <cellStyle name="Обычный 2 35 71" xfId="3846"/>
    <cellStyle name="Обычный 2 35 72" xfId="3892"/>
    <cellStyle name="Обычный 2 35 73" xfId="3938"/>
    <cellStyle name="Обычный 2 35 74" xfId="3984"/>
    <cellStyle name="Обычный 2 35 75" xfId="4030"/>
    <cellStyle name="Обычный 2 35 76" xfId="4076"/>
    <cellStyle name="Обычный 2 35 77" xfId="4122"/>
    <cellStyle name="Обычный 2 35 78" xfId="4168"/>
    <cellStyle name="Обычный 2 35 79" xfId="4214"/>
    <cellStyle name="Обычный 2 35 8" xfId="631"/>
    <cellStyle name="Обычный 2 35 80" xfId="4260"/>
    <cellStyle name="Обычный 2 35 81" xfId="4306"/>
    <cellStyle name="Обычный 2 35 82" xfId="4352"/>
    <cellStyle name="Обычный 2 35 83" xfId="4398"/>
    <cellStyle name="Обычный 2 35 84" xfId="4444"/>
    <cellStyle name="Обычный 2 35 85" xfId="4490"/>
    <cellStyle name="Обычный 2 35 86" xfId="4536"/>
    <cellStyle name="Обычный 2 35 87" xfId="4582"/>
    <cellStyle name="Обычный 2 35 88" xfId="4628"/>
    <cellStyle name="Обычный 2 35 89" xfId="4674"/>
    <cellStyle name="Обычный 2 35 9" xfId="992"/>
    <cellStyle name="Обычный 2 35 90" xfId="4720"/>
    <cellStyle name="Обычный 2 35 91" xfId="4766"/>
    <cellStyle name="Обычный 2 35 92" xfId="4812"/>
    <cellStyle name="Обычный 2 35 93" xfId="4858"/>
    <cellStyle name="Обычный 2 35 94" xfId="4904"/>
    <cellStyle name="Обычный 2 35 95" xfId="4950"/>
    <cellStyle name="Обычный 2 35 96" xfId="4996"/>
    <cellStyle name="Обычный 2 35 97" xfId="5042"/>
    <cellStyle name="Обычный 2 35 98" xfId="5088"/>
    <cellStyle name="Обычный 2 35 99" xfId="5134"/>
    <cellStyle name="Обычный 2 36" xfId="223"/>
    <cellStyle name="Обычный 2 36 10" xfId="1041"/>
    <cellStyle name="Обычный 2 36 100" xfId="5181"/>
    <cellStyle name="Обычный 2 36 101" xfId="5227"/>
    <cellStyle name="Обычный 2 36 102" xfId="5273"/>
    <cellStyle name="Обычный 2 36 103" xfId="5319"/>
    <cellStyle name="Обычный 2 36 104" xfId="5365"/>
    <cellStyle name="Обычный 2 36 105" xfId="5411"/>
    <cellStyle name="Обычный 2 36 106" xfId="5457"/>
    <cellStyle name="Обычный 2 36 107" xfId="5503"/>
    <cellStyle name="Обычный 2 36 108" xfId="5549"/>
    <cellStyle name="Обычный 2 36 109" xfId="5595"/>
    <cellStyle name="Обычный 2 36 11" xfId="1085"/>
    <cellStyle name="Обычный 2 36 110" xfId="5641"/>
    <cellStyle name="Обычный 2 36 111" xfId="5687"/>
    <cellStyle name="Обычный 2 36 112" xfId="5733"/>
    <cellStyle name="Обычный 2 36 113" xfId="5779"/>
    <cellStyle name="Обычный 2 36 114" xfId="5825"/>
    <cellStyle name="Обычный 2 36 115" xfId="5871"/>
    <cellStyle name="Обычный 2 36 116" xfId="5917"/>
    <cellStyle name="Обычный 2 36 117" xfId="5963"/>
    <cellStyle name="Обычный 2 36 118" xfId="6009"/>
    <cellStyle name="Обычный 2 36 119" xfId="6055"/>
    <cellStyle name="Обычный 2 36 12" xfId="1133"/>
    <cellStyle name="Обычный 2 36 120" xfId="6101"/>
    <cellStyle name="Обычный 2 36 121" xfId="6147"/>
    <cellStyle name="Обычный 2 36 122" xfId="6193"/>
    <cellStyle name="Обычный 2 36 123" xfId="6239"/>
    <cellStyle name="Обычный 2 36 124" xfId="6285"/>
    <cellStyle name="Обычный 2 36 125" xfId="6331"/>
    <cellStyle name="Обычный 2 36 126" xfId="6377"/>
    <cellStyle name="Обычный 2 36 127" xfId="6423"/>
    <cellStyle name="Обычный 2 36 128" xfId="6469"/>
    <cellStyle name="Обычный 2 36 129" xfId="6515"/>
    <cellStyle name="Обычный 2 36 13" xfId="1177"/>
    <cellStyle name="Обычный 2 36 130" xfId="6561"/>
    <cellStyle name="Обычный 2 36 131" xfId="6607"/>
    <cellStyle name="Обычный 2 36 132" xfId="6653"/>
    <cellStyle name="Обычный 2 36 133" xfId="6699"/>
    <cellStyle name="Обычный 2 36 134" xfId="6745"/>
    <cellStyle name="Обычный 2 36 135" xfId="6791"/>
    <cellStyle name="Обычный 2 36 136" xfId="6835"/>
    <cellStyle name="Обычный 2 36 137" xfId="6881"/>
    <cellStyle name="Обычный 2 36 138" xfId="6925"/>
    <cellStyle name="Обычный 2 36 139" xfId="6971"/>
    <cellStyle name="Обычный 2 36 14" xfId="1224"/>
    <cellStyle name="Обычный 2 36 140" xfId="7017"/>
    <cellStyle name="Обычный 2 36 141" xfId="7063"/>
    <cellStyle name="Обычный 2 36 142" xfId="7109"/>
    <cellStyle name="Обычный 2 36 143" xfId="7155"/>
    <cellStyle name="Обычный 2 36 144" xfId="7201"/>
    <cellStyle name="Обычный 2 36 145" xfId="7247"/>
    <cellStyle name="Обычный 2 36 146" xfId="7293"/>
    <cellStyle name="Обычный 2 36 147" xfId="7339"/>
    <cellStyle name="Обычный 2 36 148" xfId="7385"/>
    <cellStyle name="Обычный 2 36 149" xfId="7431"/>
    <cellStyle name="Обычный 2 36 15" xfId="1270"/>
    <cellStyle name="Обычный 2 36 150" xfId="7477"/>
    <cellStyle name="Обычный 2 36 151" xfId="7523"/>
    <cellStyle name="Обычный 2 36 152" xfId="7569"/>
    <cellStyle name="Обычный 2 36 153" xfId="7615"/>
    <cellStyle name="Обычный 2 36 154" xfId="7666"/>
    <cellStyle name="Обычный 2 36 155" xfId="7702"/>
    <cellStyle name="Обычный 2 36 156" xfId="7757"/>
    <cellStyle name="Обычный 2 36 157" xfId="7795"/>
    <cellStyle name="Обычный 2 36 158" xfId="7849"/>
    <cellStyle name="Обычный 2 36 159" xfId="7887"/>
    <cellStyle name="Обычный 2 36 16" xfId="1316"/>
    <cellStyle name="Обычный 2 36 160" xfId="7937"/>
    <cellStyle name="Обычный 2 36 161" xfId="7983"/>
    <cellStyle name="Обычный 2 36 162" xfId="8029"/>
    <cellStyle name="Обычный 2 36 163" xfId="8075"/>
    <cellStyle name="Обычный 2 36 164" xfId="8121"/>
    <cellStyle name="Обычный 2 36 165" xfId="8167"/>
    <cellStyle name="Обычный 2 36 166" xfId="8213"/>
    <cellStyle name="Обычный 2 36 167" xfId="8259"/>
    <cellStyle name="Обычный 2 36 168" xfId="8305"/>
    <cellStyle name="Обычный 2 36 169" xfId="8351"/>
    <cellStyle name="Обычный 2 36 17" xfId="1362"/>
    <cellStyle name="Обычный 2 36 170" xfId="8397"/>
    <cellStyle name="Обычный 2 36 171" xfId="8443"/>
    <cellStyle name="Обычный 2 36 172" xfId="8489"/>
    <cellStyle name="Обычный 2 36 173" xfId="8535"/>
    <cellStyle name="Обычный 2 36 174" xfId="8581"/>
    <cellStyle name="Обычный 2 36 175" xfId="8627"/>
    <cellStyle name="Обычный 2 36 176" xfId="8673"/>
    <cellStyle name="Обычный 2 36 177" xfId="8719"/>
    <cellStyle name="Обычный 2 36 178" xfId="8765"/>
    <cellStyle name="Обычный 2 36 179" xfId="8811"/>
    <cellStyle name="Обычный 2 36 18" xfId="1408"/>
    <cellStyle name="Обычный 2 36 180" xfId="8857"/>
    <cellStyle name="Обычный 2 36 181" xfId="8903"/>
    <cellStyle name="Обычный 2 36 182" xfId="8949"/>
    <cellStyle name="Обычный 2 36 183" xfId="8995"/>
    <cellStyle name="Обычный 2 36 184" xfId="9041"/>
    <cellStyle name="Обычный 2 36 185" xfId="9087"/>
    <cellStyle name="Обычный 2 36 186" xfId="9133"/>
    <cellStyle name="Обычный 2 36 187" xfId="9179"/>
    <cellStyle name="Обычный 2 36 188" xfId="9225"/>
    <cellStyle name="Обычный 2 36 189" xfId="9271"/>
    <cellStyle name="Обычный 2 36 19" xfId="1454"/>
    <cellStyle name="Обычный 2 36 190" xfId="9317"/>
    <cellStyle name="Обычный 2 36 191" xfId="9363"/>
    <cellStyle name="Обычный 2 36 192" xfId="9409"/>
    <cellStyle name="Обычный 2 36 193" xfId="9455"/>
    <cellStyle name="Обычный 2 36 194" xfId="9501"/>
    <cellStyle name="Обычный 2 36 195" xfId="9547"/>
    <cellStyle name="Обычный 2 36 196" xfId="9593"/>
    <cellStyle name="Обычный 2 36 197" xfId="9639"/>
    <cellStyle name="Обычный 2 36 198" xfId="9685"/>
    <cellStyle name="Обычный 2 36 199" xfId="9731"/>
    <cellStyle name="Обычный 2 36 2" xfId="486"/>
    <cellStyle name="Обычный 2 36 2 2" xfId="12025"/>
    <cellStyle name="Обычный 2 36 20" xfId="1500"/>
    <cellStyle name="Обычный 2 36 200" xfId="9777"/>
    <cellStyle name="Обычный 2 36 201" xfId="9823"/>
    <cellStyle name="Обычный 2 36 202" xfId="9869"/>
    <cellStyle name="Обычный 2 36 203" xfId="9915"/>
    <cellStyle name="Обычный 2 36 204" xfId="9961"/>
    <cellStyle name="Обычный 2 36 205" xfId="10007"/>
    <cellStyle name="Обычный 2 36 206" xfId="10053"/>
    <cellStyle name="Обычный 2 36 207" xfId="10099"/>
    <cellStyle name="Обычный 2 36 208" xfId="10145"/>
    <cellStyle name="Обычный 2 36 209" xfId="10191"/>
    <cellStyle name="Обычный 2 36 21" xfId="1546"/>
    <cellStyle name="Обычный 2 36 210" xfId="10237"/>
    <cellStyle name="Обычный 2 36 211" xfId="10283"/>
    <cellStyle name="Обычный 2 36 212" xfId="10329"/>
    <cellStyle name="Обычный 2 36 213" xfId="10375"/>
    <cellStyle name="Обычный 2 36 214" xfId="10421"/>
    <cellStyle name="Обычный 2 36 215" xfId="10467"/>
    <cellStyle name="Обычный 2 36 216" xfId="10513"/>
    <cellStyle name="Обычный 2 36 217" xfId="10559"/>
    <cellStyle name="Обычный 2 36 218" xfId="10605"/>
    <cellStyle name="Обычный 2 36 219" xfId="10651"/>
    <cellStyle name="Обычный 2 36 22" xfId="1592"/>
    <cellStyle name="Обычный 2 36 220" xfId="10697"/>
    <cellStyle name="Обычный 2 36 221" xfId="10743"/>
    <cellStyle name="Обычный 2 36 222" xfId="10789"/>
    <cellStyle name="Обычный 2 36 223" xfId="10835"/>
    <cellStyle name="Обычный 2 36 224" xfId="10881"/>
    <cellStyle name="Обычный 2 36 225" xfId="10927"/>
    <cellStyle name="Обычный 2 36 226" xfId="10973"/>
    <cellStyle name="Обычный 2 36 227" xfId="11019"/>
    <cellStyle name="Обычный 2 36 228" xfId="11065"/>
    <cellStyle name="Обычный 2 36 229" xfId="11109"/>
    <cellStyle name="Обычный 2 36 23" xfId="1638"/>
    <cellStyle name="Обычный 2 36 230" xfId="11153"/>
    <cellStyle name="Обычный 2 36 231" xfId="11197"/>
    <cellStyle name="Обычный 2 36 232" xfId="11240"/>
    <cellStyle name="Обычный 2 36 233" xfId="11283"/>
    <cellStyle name="Обычный 2 36 234" xfId="11326"/>
    <cellStyle name="Обычный 2 36 235" xfId="11369"/>
    <cellStyle name="Обычный 2 36 236" xfId="11412"/>
    <cellStyle name="Обычный 2 36 237" xfId="11454"/>
    <cellStyle name="Обычный 2 36 238" xfId="11495"/>
    <cellStyle name="Обычный 2 36 239" xfId="11536"/>
    <cellStyle name="Обычный 2 36 24" xfId="1684"/>
    <cellStyle name="Обычный 2 36 240" xfId="11577"/>
    <cellStyle name="Обычный 2 36 241" xfId="11617"/>
    <cellStyle name="Обычный 2 36 242" xfId="11656"/>
    <cellStyle name="Обычный 2 36 243" xfId="11695"/>
    <cellStyle name="Обычный 2 36 244" xfId="11734"/>
    <cellStyle name="Обычный 2 36 245" xfId="11772"/>
    <cellStyle name="Обычный 2 36 246" xfId="11809"/>
    <cellStyle name="Обычный 2 36 247" xfId="11845"/>
    <cellStyle name="Обычный 2 36 25" xfId="1730"/>
    <cellStyle name="Обычный 2 36 26" xfId="1776"/>
    <cellStyle name="Обычный 2 36 27" xfId="1822"/>
    <cellStyle name="Обычный 2 36 28" xfId="1868"/>
    <cellStyle name="Обычный 2 36 29" xfId="1914"/>
    <cellStyle name="Обычный 2 36 3" xfId="864"/>
    <cellStyle name="Обычный 2 36 3 2" xfId="12326"/>
    <cellStyle name="Обычный 2 36 30" xfId="1960"/>
    <cellStyle name="Обычный 2 36 31" xfId="2006"/>
    <cellStyle name="Обычный 2 36 32" xfId="2052"/>
    <cellStyle name="Обычный 2 36 33" xfId="2098"/>
    <cellStyle name="Обычный 2 36 34" xfId="2144"/>
    <cellStyle name="Обычный 2 36 35" xfId="2190"/>
    <cellStyle name="Обычный 2 36 36" xfId="2236"/>
    <cellStyle name="Обычный 2 36 37" xfId="2282"/>
    <cellStyle name="Обычный 2 36 38" xfId="2328"/>
    <cellStyle name="Обычный 2 36 39" xfId="2374"/>
    <cellStyle name="Обычный 2 36 4" xfId="719"/>
    <cellStyle name="Обычный 2 36 40" xfId="2420"/>
    <cellStyle name="Обычный 2 36 41" xfId="2466"/>
    <cellStyle name="Обычный 2 36 42" xfId="2512"/>
    <cellStyle name="Обычный 2 36 43" xfId="2558"/>
    <cellStyle name="Обычный 2 36 44" xfId="2604"/>
    <cellStyle name="Обычный 2 36 45" xfId="2650"/>
    <cellStyle name="Обычный 2 36 46" xfId="2696"/>
    <cellStyle name="Обычный 2 36 47" xfId="2742"/>
    <cellStyle name="Обычный 2 36 48" xfId="2788"/>
    <cellStyle name="Обычный 2 36 49" xfId="2834"/>
    <cellStyle name="Обычный 2 36 5" xfId="903"/>
    <cellStyle name="Обычный 2 36 50" xfId="2880"/>
    <cellStyle name="Обычный 2 36 51" xfId="2926"/>
    <cellStyle name="Обычный 2 36 52" xfId="2972"/>
    <cellStyle name="Обычный 2 36 53" xfId="3018"/>
    <cellStyle name="Обычный 2 36 54" xfId="3064"/>
    <cellStyle name="Обычный 2 36 55" xfId="3110"/>
    <cellStyle name="Обычный 2 36 56" xfId="3156"/>
    <cellStyle name="Обычный 2 36 57" xfId="3202"/>
    <cellStyle name="Обычный 2 36 58" xfId="3248"/>
    <cellStyle name="Обычный 2 36 59" xfId="3295"/>
    <cellStyle name="Обычный 2 36 6" xfId="676"/>
    <cellStyle name="Обычный 2 36 60" xfId="3341"/>
    <cellStyle name="Обычный 2 36 61" xfId="3387"/>
    <cellStyle name="Обычный 2 36 62" xfId="3433"/>
    <cellStyle name="Обычный 2 36 63" xfId="3479"/>
    <cellStyle name="Обычный 2 36 64" xfId="3525"/>
    <cellStyle name="Обычный 2 36 65" xfId="3571"/>
    <cellStyle name="Обычный 2 36 66" xfId="3617"/>
    <cellStyle name="Обычный 2 36 67" xfId="3663"/>
    <cellStyle name="Обычный 2 36 68" xfId="3709"/>
    <cellStyle name="Обычный 2 36 69" xfId="3755"/>
    <cellStyle name="Обычный 2 36 7" xfId="949"/>
    <cellStyle name="Обычный 2 36 70" xfId="3801"/>
    <cellStyle name="Обычный 2 36 71" xfId="3847"/>
    <cellStyle name="Обычный 2 36 72" xfId="3893"/>
    <cellStyle name="Обычный 2 36 73" xfId="3939"/>
    <cellStyle name="Обычный 2 36 74" xfId="3985"/>
    <cellStyle name="Обычный 2 36 75" xfId="4031"/>
    <cellStyle name="Обычный 2 36 76" xfId="4077"/>
    <cellStyle name="Обычный 2 36 77" xfId="4123"/>
    <cellStyle name="Обычный 2 36 78" xfId="4169"/>
    <cellStyle name="Обычный 2 36 79" xfId="4215"/>
    <cellStyle name="Обычный 2 36 8" xfId="630"/>
    <cellStyle name="Обычный 2 36 80" xfId="4261"/>
    <cellStyle name="Обычный 2 36 81" xfId="4307"/>
    <cellStyle name="Обычный 2 36 82" xfId="4353"/>
    <cellStyle name="Обычный 2 36 83" xfId="4399"/>
    <cellStyle name="Обычный 2 36 84" xfId="4445"/>
    <cellStyle name="Обычный 2 36 85" xfId="4491"/>
    <cellStyle name="Обычный 2 36 86" xfId="4537"/>
    <cellStyle name="Обычный 2 36 87" xfId="4583"/>
    <cellStyle name="Обычный 2 36 88" xfId="4629"/>
    <cellStyle name="Обычный 2 36 89" xfId="4675"/>
    <cellStyle name="Обычный 2 36 9" xfId="993"/>
    <cellStyle name="Обычный 2 36 90" xfId="4721"/>
    <cellStyle name="Обычный 2 36 91" xfId="4767"/>
    <cellStyle name="Обычный 2 36 92" xfId="4813"/>
    <cellStyle name="Обычный 2 36 93" xfId="4859"/>
    <cellStyle name="Обычный 2 36 94" xfId="4905"/>
    <cellStyle name="Обычный 2 36 95" xfId="4951"/>
    <cellStyle name="Обычный 2 36 96" xfId="4997"/>
    <cellStyle name="Обычный 2 36 97" xfId="5043"/>
    <cellStyle name="Обычный 2 36 98" xfId="5089"/>
    <cellStyle name="Обычный 2 36 99" xfId="5135"/>
    <cellStyle name="Обычный 2 37" xfId="224"/>
    <cellStyle name="Обычный 2 37 10" xfId="1042"/>
    <cellStyle name="Обычный 2 37 100" xfId="5182"/>
    <cellStyle name="Обычный 2 37 101" xfId="5228"/>
    <cellStyle name="Обычный 2 37 102" xfId="5274"/>
    <cellStyle name="Обычный 2 37 103" xfId="5320"/>
    <cellStyle name="Обычный 2 37 104" xfId="5366"/>
    <cellStyle name="Обычный 2 37 105" xfId="5412"/>
    <cellStyle name="Обычный 2 37 106" xfId="5458"/>
    <cellStyle name="Обычный 2 37 107" xfId="5504"/>
    <cellStyle name="Обычный 2 37 108" xfId="5550"/>
    <cellStyle name="Обычный 2 37 109" xfId="5596"/>
    <cellStyle name="Обычный 2 37 11" xfId="1086"/>
    <cellStyle name="Обычный 2 37 110" xfId="5642"/>
    <cellStyle name="Обычный 2 37 111" xfId="5688"/>
    <cellStyle name="Обычный 2 37 112" xfId="5734"/>
    <cellStyle name="Обычный 2 37 113" xfId="5780"/>
    <cellStyle name="Обычный 2 37 114" xfId="5826"/>
    <cellStyle name="Обычный 2 37 115" xfId="5872"/>
    <cellStyle name="Обычный 2 37 116" xfId="5918"/>
    <cellStyle name="Обычный 2 37 117" xfId="5964"/>
    <cellStyle name="Обычный 2 37 118" xfId="6010"/>
    <cellStyle name="Обычный 2 37 119" xfId="6056"/>
    <cellStyle name="Обычный 2 37 12" xfId="1134"/>
    <cellStyle name="Обычный 2 37 120" xfId="6102"/>
    <cellStyle name="Обычный 2 37 121" xfId="6148"/>
    <cellStyle name="Обычный 2 37 122" xfId="6194"/>
    <cellStyle name="Обычный 2 37 123" xfId="6240"/>
    <cellStyle name="Обычный 2 37 124" xfId="6286"/>
    <cellStyle name="Обычный 2 37 125" xfId="6332"/>
    <cellStyle name="Обычный 2 37 126" xfId="6378"/>
    <cellStyle name="Обычный 2 37 127" xfId="6424"/>
    <cellStyle name="Обычный 2 37 128" xfId="6470"/>
    <cellStyle name="Обычный 2 37 129" xfId="6516"/>
    <cellStyle name="Обычный 2 37 13" xfId="1178"/>
    <cellStyle name="Обычный 2 37 130" xfId="6562"/>
    <cellStyle name="Обычный 2 37 131" xfId="6608"/>
    <cellStyle name="Обычный 2 37 132" xfId="6654"/>
    <cellStyle name="Обычный 2 37 133" xfId="6700"/>
    <cellStyle name="Обычный 2 37 134" xfId="6746"/>
    <cellStyle name="Обычный 2 37 135" xfId="6792"/>
    <cellStyle name="Обычный 2 37 136" xfId="6836"/>
    <cellStyle name="Обычный 2 37 137" xfId="6882"/>
    <cellStyle name="Обычный 2 37 138" xfId="6926"/>
    <cellStyle name="Обычный 2 37 139" xfId="6972"/>
    <cellStyle name="Обычный 2 37 14" xfId="1225"/>
    <cellStyle name="Обычный 2 37 140" xfId="7018"/>
    <cellStyle name="Обычный 2 37 141" xfId="7064"/>
    <cellStyle name="Обычный 2 37 142" xfId="7110"/>
    <cellStyle name="Обычный 2 37 143" xfId="7156"/>
    <cellStyle name="Обычный 2 37 144" xfId="7202"/>
    <cellStyle name="Обычный 2 37 145" xfId="7248"/>
    <cellStyle name="Обычный 2 37 146" xfId="7294"/>
    <cellStyle name="Обычный 2 37 147" xfId="7340"/>
    <cellStyle name="Обычный 2 37 148" xfId="7386"/>
    <cellStyle name="Обычный 2 37 149" xfId="7432"/>
    <cellStyle name="Обычный 2 37 15" xfId="1271"/>
    <cellStyle name="Обычный 2 37 150" xfId="7478"/>
    <cellStyle name="Обычный 2 37 151" xfId="7524"/>
    <cellStyle name="Обычный 2 37 152" xfId="7570"/>
    <cellStyle name="Обычный 2 37 153" xfId="7616"/>
    <cellStyle name="Обычный 2 37 154" xfId="7667"/>
    <cellStyle name="Обычный 2 37 155" xfId="7703"/>
    <cellStyle name="Обычный 2 37 156" xfId="7758"/>
    <cellStyle name="Обычный 2 37 157" xfId="7796"/>
    <cellStyle name="Обычный 2 37 158" xfId="7850"/>
    <cellStyle name="Обычный 2 37 159" xfId="7888"/>
    <cellStyle name="Обычный 2 37 16" xfId="1317"/>
    <cellStyle name="Обычный 2 37 160" xfId="7938"/>
    <cellStyle name="Обычный 2 37 161" xfId="7984"/>
    <cellStyle name="Обычный 2 37 162" xfId="8030"/>
    <cellStyle name="Обычный 2 37 163" xfId="8076"/>
    <cellStyle name="Обычный 2 37 164" xfId="8122"/>
    <cellStyle name="Обычный 2 37 165" xfId="8168"/>
    <cellStyle name="Обычный 2 37 166" xfId="8214"/>
    <cellStyle name="Обычный 2 37 167" xfId="8260"/>
    <cellStyle name="Обычный 2 37 168" xfId="8306"/>
    <cellStyle name="Обычный 2 37 169" xfId="8352"/>
    <cellStyle name="Обычный 2 37 17" xfId="1363"/>
    <cellStyle name="Обычный 2 37 170" xfId="8398"/>
    <cellStyle name="Обычный 2 37 171" xfId="8444"/>
    <cellStyle name="Обычный 2 37 172" xfId="8490"/>
    <cellStyle name="Обычный 2 37 173" xfId="8536"/>
    <cellStyle name="Обычный 2 37 174" xfId="8582"/>
    <cellStyle name="Обычный 2 37 175" xfId="8628"/>
    <cellStyle name="Обычный 2 37 176" xfId="8674"/>
    <cellStyle name="Обычный 2 37 177" xfId="8720"/>
    <cellStyle name="Обычный 2 37 178" xfId="8766"/>
    <cellStyle name="Обычный 2 37 179" xfId="8812"/>
    <cellStyle name="Обычный 2 37 18" xfId="1409"/>
    <cellStyle name="Обычный 2 37 180" xfId="8858"/>
    <cellStyle name="Обычный 2 37 181" xfId="8904"/>
    <cellStyle name="Обычный 2 37 182" xfId="8950"/>
    <cellStyle name="Обычный 2 37 183" xfId="8996"/>
    <cellStyle name="Обычный 2 37 184" xfId="9042"/>
    <cellStyle name="Обычный 2 37 185" xfId="9088"/>
    <cellStyle name="Обычный 2 37 186" xfId="9134"/>
    <cellStyle name="Обычный 2 37 187" xfId="9180"/>
    <cellStyle name="Обычный 2 37 188" xfId="9226"/>
    <cellStyle name="Обычный 2 37 189" xfId="9272"/>
    <cellStyle name="Обычный 2 37 19" xfId="1455"/>
    <cellStyle name="Обычный 2 37 190" xfId="9318"/>
    <cellStyle name="Обычный 2 37 191" xfId="9364"/>
    <cellStyle name="Обычный 2 37 192" xfId="9410"/>
    <cellStyle name="Обычный 2 37 193" xfId="9456"/>
    <cellStyle name="Обычный 2 37 194" xfId="9502"/>
    <cellStyle name="Обычный 2 37 195" xfId="9548"/>
    <cellStyle name="Обычный 2 37 196" xfId="9594"/>
    <cellStyle name="Обычный 2 37 197" xfId="9640"/>
    <cellStyle name="Обычный 2 37 198" xfId="9686"/>
    <cellStyle name="Обычный 2 37 199" xfId="9732"/>
    <cellStyle name="Обычный 2 37 2" xfId="487"/>
    <cellStyle name="Обычный 2 37 2 2" xfId="12026"/>
    <cellStyle name="Обычный 2 37 20" xfId="1501"/>
    <cellStyle name="Обычный 2 37 200" xfId="9778"/>
    <cellStyle name="Обычный 2 37 201" xfId="9824"/>
    <cellStyle name="Обычный 2 37 202" xfId="9870"/>
    <cellStyle name="Обычный 2 37 203" xfId="9916"/>
    <cellStyle name="Обычный 2 37 204" xfId="9962"/>
    <cellStyle name="Обычный 2 37 205" xfId="10008"/>
    <cellStyle name="Обычный 2 37 206" xfId="10054"/>
    <cellStyle name="Обычный 2 37 207" xfId="10100"/>
    <cellStyle name="Обычный 2 37 208" xfId="10146"/>
    <cellStyle name="Обычный 2 37 209" xfId="10192"/>
    <cellStyle name="Обычный 2 37 21" xfId="1547"/>
    <cellStyle name="Обычный 2 37 210" xfId="10238"/>
    <cellStyle name="Обычный 2 37 211" xfId="10284"/>
    <cellStyle name="Обычный 2 37 212" xfId="10330"/>
    <cellStyle name="Обычный 2 37 213" xfId="10376"/>
    <cellStyle name="Обычный 2 37 214" xfId="10422"/>
    <cellStyle name="Обычный 2 37 215" xfId="10468"/>
    <cellStyle name="Обычный 2 37 216" xfId="10514"/>
    <cellStyle name="Обычный 2 37 217" xfId="10560"/>
    <cellStyle name="Обычный 2 37 218" xfId="10606"/>
    <cellStyle name="Обычный 2 37 219" xfId="10652"/>
    <cellStyle name="Обычный 2 37 22" xfId="1593"/>
    <cellStyle name="Обычный 2 37 220" xfId="10698"/>
    <cellStyle name="Обычный 2 37 221" xfId="10744"/>
    <cellStyle name="Обычный 2 37 222" xfId="10790"/>
    <cellStyle name="Обычный 2 37 223" xfId="10836"/>
    <cellStyle name="Обычный 2 37 224" xfId="10882"/>
    <cellStyle name="Обычный 2 37 225" xfId="10928"/>
    <cellStyle name="Обычный 2 37 226" xfId="10974"/>
    <cellStyle name="Обычный 2 37 227" xfId="11020"/>
    <cellStyle name="Обычный 2 37 228" xfId="11066"/>
    <cellStyle name="Обычный 2 37 229" xfId="11110"/>
    <cellStyle name="Обычный 2 37 23" xfId="1639"/>
    <cellStyle name="Обычный 2 37 230" xfId="11154"/>
    <cellStyle name="Обычный 2 37 231" xfId="11198"/>
    <cellStyle name="Обычный 2 37 232" xfId="11241"/>
    <cellStyle name="Обычный 2 37 233" xfId="11284"/>
    <cellStyle name="Обычный 2 37 234" xfId="11327"/>
    <cellStyle name="Обычный 2 37 235" xfId="11370"/>
    <cellStyle name="Обычный 2 37 236" xfId="11413"/>
    <cellStyle name="Обычный 2 37 237" xfId="11455"/>
    <cellStyle name="Обычный 2 37 238" xfId="11496"/>
    <cellStyle name="Обычный 2 37 239" xfId="11537"/>
    <cellStyle name="Обычный 2 37 24" xfId="1685"/>
    <cellStyle name="Обычный 2 37 240" xfId="11578"/>
    <cellStyle name="Обычный 2 37 241" xfId="11618"/>
    <cellStyle name="Обычный 2 37 242" xfId="11657"/>
    <cellStyle name="Обычный 2 37 243" xfId="11696"/>
    <cellStyle name="Обычный 2 37 244" xfId="11735"/>
    <cellStyle name="Обычный 2 37 245" xfId="11773"/>
    <cellStyle name="Обычный 2 37 246" xfId="11810"/>
    <cellStyle name="Обычный 2 37 247" xfId="11846"/>
    <cellStyle name="Обычный 2 37 25" xfId="1731"/>
    <cellStyle name="Обычный 2 37 26" xfId="1777"/>
    <cellStyle name="Обычный 2 37 27" xfId="1823"/>
    <cellStyle name="Обычный 2 37 28" xfId="1869"/>
    <cellStyle name="Обычный 2 37 29" xfId="1915"/>
    <cellStyle name="Обычный 2 37 3" xfId="865"/>
    <cellStyle name="Обычный 2 37 3 2" xfId="12327"/>
    <cellStyle name="Обычный 2 37 30" xfId="1961"/>
    <cellStyle name="Обычный 2 37 31" xfId="2007"/>
    <cellStyle name="Обычный 2 37 32" xfId="2053"/>
    <cellStyle name="Обычный 2 37 33" xfId="2099"/>
    <cellStyle name="Обычный 2 37 34" xfId="2145"/>
    <cellStyle name="Обычный 2 37 35" xfId="2191"/>
    <cellStyle name="Обычный 2 37 36" xfId="2237"/>
    <cellStyle name="Обычный 2 37 37" xfId="2283"/>
    <cellStyle name="Обычный 2 37 38" xfId="2329"/>
    <cellStyle name="Обычный 2 37 39" xfId="2375"/>
    <cellStyle name="Обычный 2 37 4" xfId="718"/>
    <cellStyle name="Обычный 2 37 40" xfId="2421"/>
    <cellStyle name="Обычный 2 37 41" xfId="2467"/>
    <cellStyle name="Обычный 2 37 42" xfId="2513"/>
    <cellStyle name="Обычный 2 37 43" xfId="2559"/>
    <cellStyle name="Обычный 2 37 44" xfId="2605"/>
    <cellStyle name="Обычный 2 37 45" xfId="2651"/>
    <cellStyle name="Обычный 2 37 46" xfId="2697"/>
    <cellStyle name="Обычный 2 37 47" xfId="2743"/>
    <cellStyle name="Обычный 2 37 48" xfId="2789"/>
    <cellStyle name="Обычный 2 37 49" xfId="2835"/>
    <cellStyle name="Обычный 2 37 5" xfId="904"/>
    <cellStyle name="Обычный 2 37 50" xfId="2881"/>
    <cellStyle name="Обычный 2 37 51" xfId="2927"/>
    <cellStyle name="Обычный 2 37 52" xfId="2973"/>
    <cellStyle name="Обычный 2 37 53" xfId="3019"/>
    <cellStyle name="Обычный 2 37 54" xfId="3065"/>
    <cellStyle name="Обычный 2 37 55" xfId="3111"/>
    <cellStyle name="Обычный 2 37 56" xfId="3157"/>
    <cellStyle name="Обычный 2 37 57" xfId="3203"/>
    <cellStyle name="Обычный 2 37 58" xfId="3249"/>
    <cellStyle name="Обычный 2 37 59" xfId="3296"/>
    <cellStyle name="Обычный 2 37 6" xfId="675"/>
    <cellStyle name="Обычный 2 37 60" xfId="3342"/>
    <cellStyle name="Обычный 2 37 61" xfId="3388"/>
    <cellStyle name="Обычный 2 37 62" xfId="3434"/>
    <cellStyle name="Обычный 2 37 63" xfId="3480"/>
    <cellStyle name="Обычный 2 37 64" xfId="3526"/>
    <cellStyle name="Обычный 2 37 65" xfId="3572"/>
    <cellStyle name="Обычный 2 37 66" xfId="3618"/>
    <cellStyle name="Обычный 2 37 67" xfId="3664"/>
    <cellStyle name="Обычный 2 37 68" xfId="3710"/>
    <cellStyle name="Обычный 2 37 69" xfId="3756"/>
    <cellStyle name="Обычный 2 37 7" xfId="950"/>
    <cellStyle name="Обычный 2 37 70" xfId="3802"/>
    <cellStyle name="Обычный 2 37 71" xfId="3848"/>
    <cellStyle name="Обычный 2 37 72" xfId="3894"/>
    <cellStyle name="Обычный 2 37 73" xfId="3940"/>
    <cellStyle name="Обычный 2 37 74" xfId="3986"/>
    <cellStyle name="Обычный 2 37 75" xfId="4032"/>
    <cellStyle name="Обычный 2 37 76" xfId="4078"/>
    <cellStyle name="Обычный 2 37 77" xfId="4124"/>
    <cellStyle name="Обычный 2 37 78" xfId="4170"/>
    <cellStyle name="Обычный 2 37 79" xfId="4216"/>
    <cellStyle name="Обычный 2 37 8" xfId="629"/>
    <cellStyle name="Обычный 2 37 80" xfId="4262"/>
    <cellStyle name="Обычный 2 37 81" xfId="4308"/>
    <cellStyle name="Обычный 2 37 82" xfId="4354"/>
    <cellStyle name="Обычный 2 37 83" xfId="4400"/>
    <cellStyle name="Обычный 2 37 84" xfId="4446"/>
    <cellStyle name="Обычный 2 37 85" xfId="4492"/>
    <cellStyle name="Обычный 2 37 86" xfId="4538"/>
    <cellStyle name="Обычный 2 37 87" xfId="4584"/>
    <cellStyle name="Обычный 2 37 88" xfId="4630"/>
    <cellStyle name="Обычный 2 37 89" xfId="4676"/>
    <cellStyle name="Обычный 2 37 9" xfId="994"/>
    <cellStyle name="Обычный 2 37 90" xfId="4722"/>
    <cellStyle name="Обычный 2 37 91" xfId="4768"/>
    <cellStyle name="Обычный 2 37 92" xfId="4814"/>
    <cellStyle name="Обычный 2 37 93" xfId="4860"/>
    <cellStyle name="Обычный 2 37 94" xfId="4906"/>
    <cellStyle name="Обычный 2 37 95" xfId="4952"/>
    <cellStyle name="Обычный 2 37 96" xfId="4998"/>
    <cellStyle name="Обычный 2 37 97" xfId="5044"/>
    <cellStyle name="Обычный 2 37 98" xfId="5090"/>
    <cellStyle name="Обычный 2 37 99" xfId="5136"/>
    <cellStyle name="Обычный 2 38" xfId="225"/>
    <cellStyle name="Обычный 2 38 10" xfId="1043"/>
    <cellStyle name="Обычный 2 38 100" xfId="5183"/>
    <cellStyle name="Обычный 2 38 101" xfId="5229"/>
    <cellStyle name="Обычный 2 38 102" xfId="5275"/>
    <cellStyle name="Обычный 2 38 103" xfId="5321"/>
    <cellStyle name="Обычный 2 38 104" xfId="5367"/>
    <cellStyle name="Обычный 2 38 105" xfId="5413"/>
    <cellStyle name="Обычный 2 38 106" xfId="5459"/>
    <cellStyle name="Обычный 2 38 107" xfId="5505"/>
    <cellStyle name="Обычный 2 38 108" xfId="5551"/>
    <cellStyle name="Обычный 2 38 109" xfId="5597"/>
    <cellStyle name="Обычный 2 38 11" xfId="1087"/>
    <cellStyle name="Обычный 2 38 110" xfId="5643"/>
    <cellStyle name="Обычный 2 38 111" xfId="5689"/>
    <cellStyle name="Обычный 2 38 112" xfId="5735"/>
    <cellStyle name="Обычный 2 38 113" xfId="5781"/>
    <cellStyle name="Обычный 2 38 114" xfId="5827"/>
    <cellStyle name="Обычный 2 38 115" xfId="5873"/>
    <cellStyle name="Обычный 2 38 116" xfId="5919"/>
    <cellStyle name="Обычный 2 38 117" xfId="5965"/>
    <cellStyle name="Обычный 2 38 118" xfId="6011"/>
    <cellStyle name="Обычный 2 38 119" xfId="6057"/>
    <cellStyle name="Обычный 2 38 12" xfId="1135"/>
    <cellStyle name="Обычный 2 38 120" xfId="6103"/>
    <cellStyle name="Обычный 2 38 121" xfId="6149"/>
    <cellStyle name="Обычный 2 38 122" xfId="6195"/>
    <cellStyle name="Обычный 2 38 123" xfId="6241"/>
    <cellStyle name="Обычный 2 38 124" xfId="6287"/>
    <cellStyle name="Обычный 2 38 125" xfId="6333"/>
    <cellStyle name="Обычный 2 38 126" xfId="6379"/>
    <cellStyle name="Обычный 2 38 127" xfId="6425"/>
    <cellStyle name="Обычный 2 38 128" xfId="6471"/>
    <cellStyle name="Обычный 2 38 129" xfId="6517"/>
    <cellStyle name="Обычный 2 38 13" xfId="1179"/>
    <cellStyle name="Обычный 2 38 130" xfId="6563"/>
    <cellStyle name="Обычный 2 38 131" xfId="6609"/>
    <cellStyle name="Обычный 2 38 132" xfId="6655"/>
    <cellStyle name="Обычный 2 38 133" xfId="6701"/>
    <cellStyle name="Обычный 2 38 134" xfId="6747"/>
    <cellStyle name="Обычный 2 38 135" xfId="6793"/>
    <cellStyle name="Обычный 2 38 136" xfId="6837"/>
    <cellStyle name="Обычный 2 38 137" xfId="6883"/>
    <cellStyle name="Обычный 2 38 138" xfId="6927"/>
    <cellStyle name="Обычный 2 38 139" xfId="6973"/>
    <cellStyle name="Обычный 2 38 14" xfId="1226"/>
    <cellStyle name="Обычный 2 38 140" xfId="7019"/>
    <cellStyle name="Обычный 2 38 141" xfId="7065"/>
    <cellStyle name="Обычный 2 38 142" xfId="7111"/>
    <cellStyle name="Обычный 2 38 143" xfId="7157"/>
    <cellStyle name="Обычный 2 38 144" xfId="7203"/>
    <cellStyle name="Обычный 2 38 145" xfId="7249"/>
    <cellStyle name="Обычный 2 38 146" xfId="7295"/>
    <cellStyle name="Обычный 2 38 147" xfId="7341"/>
    <cellStyle name="Обычный 2 38 148" xfId="7387"/>
    <cellStyle name="Обычный 2 38 149" xfId="7433"/>
    <cellStyle name="Обычный 2 38 15" xfId="1272"/>
    <cellStyle name="Обычный 2 38 150" xfId="7479"/>
    <cellStyle name="Обычный 2 38 151" xfId="7525"/>
    <cellStyle name="Обычный 2 38 152" xfId="7571"/>
    <cellStyle name="Обычный 2 38 153" xfId="7617"/>
    <cellStyle name="Обычный 2 38 154" xfId="7715"/>
    <cellStyle name="Обычный 2 38 155" xfId="7705"/>
    <cellStyle name="Обычный 2 38 156" xfId="7759"/>
    <cellStyle name="Обычный 2 38 157" xfId="7797"/>
    <cellStyle name="Обычный 2 38 158" xfId="7851"/>
    <cellStyle name="Обычный 2 38 159" xfId="7889"/>
    <cellStyle name="Обычный 2 38 16" xfId="1318"/>
    <cellStyle name="Обычный 2 38 160" xfId="7939"/>
    <cellStyle name="Обычный 2 38 161" xfId="7985"/>
    <cellStyle name="Обычный 2 38 162" xfId="8031"/>
    <cellStyle name="Обычный 2 38 163" xfId="8077"/>
    <cellStyle name="Обычный 2 38 164" xfId="8123"/>
    <cellStyle name="Обычный 2 38 165" xfId="8169"/>
    <cellStyle name="Обычный 2 38 166" xfId="8215"/>
    <cellStyle name="Обычный 2 38 167" xfId="8261"/>
    <cellStyle name="Обычный 2 38 168" xfId="8307"/>
    <cellStyle name="Обычный 2 38 169" xfId="8353"/>
    <cellStyle name="Обычный 2 38 17" xfId="1364"/>
    <cellStyle name="Обычный 2 38 170" xfId="8399"/>
    <cellStyle name="Обычный 2 38 171" xfId="8445"/>
    <cellStyle name="Обычный 2 38 172" xfId="8491"/>
    <cellStyle name="Обычный 2 38 173" xfId="8537"/>
    <cellStyle name="Обычный 2 38 174" xfId="8583"/>
    <cellStyle name="Обычный 2 38 175" xfId="8629"/>
    <cellStyle name="Обычный 2 38 176" xfId="8675"/>
    <cellStyle name="Обычный 2 38 177" xfId="8721"/>
    <cellStyle name="Обычный 2 38 178" xfId="8767"/>
    <cellStyle name="Обычный 2 38 179" xfId="8813"/>
    <cellStyle name="Обычный 2 38 18" xfId="1410"/>
    <cellStyle name="Обычный 2 38 180" xfId="8859"/>
    <cellStyle name="Обычный 2 38 181" xfId="8905"/>
    <cellStyle name="Обычный 2 38 182" xfId="8951"/>
    <cellStyle name="Обычный 2 38 183" xfId="8997"/>
    <cellStyle name="Обычный 2 38 184" xfId="9043"/>
    <cellStyle name="Обычный 2 38 185" xfId="9089"/>
    <cellStyle name="Обычный 2 38 186" xfId="9135"/>
    <cellStyle name="Обычный 2 38 187" xfId="9181"/>
    <cellStyle name="Обычный 2 38 188" xfId="9227"/>
    <cellStyle name="Обычный 2 38 189" xfId="9273"/>
    <cellStyle name="Обычный 2 38 19" xfId="1456"/>
    <cellStyle name="Обычный 2 38 190" xfId="9319"/>
    <cellStyle name="Обычный 2 38 191" xfId="9365"/>
    <cellStyle name="Обычный 2 38 192" xfId="9411"/>
    <cellStyle name="Обычный 2 38 193" xfId="9457"/>
    <cellStyle name="Обычный 2 38 194" xfId="9503"/>
    <cellStyle name="Обычный 2 38 195" xfId="9549"/>
    <cellStyle name="Обычный 2 38 196" xfId="9595"/>
    <cellStyle name="Обычный 2 38 197" xfId="9641"/>
    <cellStyle name="Обычный 2 38 198" xfId="9687"/>
    <cellStyle name="Обычный 2 38 199" xfId="9733"/>
    <cellStyle name="Обычный 2 38 2" xfId="488"/>
    <cellStyle name="Обычный 2 38 2 2" xfId="12027"/>
    <cellStyle name="Обычный 2 38 20" xfId="1502"/>
    <cellStyle name="Обычный 2 38 200" xfId="9779"/>
    <cellStyle name="Обычный 2 38 201" xfId="9825"/>
    <cellStyle name="Обычный 2 38 202" xfId="9871"/>
    <cellStyle name="Обычный 2 38 203" xfId="9917"/>
    <cellStyle name="Обычный 2 38 204" xfId="9963"/>
    <cellStyle name="Обычный 2 38 205" xfId="10009"/>
    <cellStyle name="Обычный 2 38 206" xfId="10055"/>
    <cellStyle name="Обычный 2 38 207" xfId="10101"/>
    <cellStyle name="Обычный 2 38 208" xfId="10147"/>
    <cellStyle name="Обычный 2 38 209" xfId="10193"/>
    <cellStyle name="Обычный 2 38 21" xfId="1548"/>
    <cellStyle name="Обычный 2 38 210" xfId="10239"/>
    <cellStyle name="Обычный 2 38 211" xfId="10285"/>
    <cellStyle name="Обычный 2 38 212" xfId="10331"/>
    <cellStyle name="Обычный 2 38 213" xfId="10377"/>
    <cellStyle name="Обычный 2 38 214" xfId="10423"/>
    <cellStyle name="Обычный 2 38 215" xfId="10469"/>
    <cellStyle name="Обычный 2 38 216" xfId="10515"/>
    <cellStyle name="Обычный 2 38 217" xfId="10561"/>
    <cellStyle name="Обычный 2 38 218" xfId="10607"/>
    <cellStyle name="Обычный 2 38 219" xfId="10653"/>
    <cellStyle name="Обычный 2 38 22" xfId="1594"/>
    <cellStyle name="Обычный 2 38 220" xfId="10699"/>
    <cellStyle name="Обычный 2 38 221" xfId="10745"/>
    <cellStyle name="Обычный 2 38 222" xfId="10791"/>
    <cellStyle name="Обычный 2 38 223" xfId="10837"/>
    <cellStyle name="Обычный 2 38 224" xfId="10883"/>
    <cellStyle name="Обычный 2 38 225" xfId="10929"/>
    <cellStyle name="Обычный 2 38 226" xfId="10975"/>
    <cellStyle name="Обычный 2 38 227" xfId="11021"/>
    <cellStyle name="Обычный 2 38 228" xfId="11067"/>
    <cellStyle name="Обычный 2 38 229" xfId="11111"/>
    <cellStyle name="Обычный 2 38 23" xfId="1640"/>
    <cellStyle name="Обычный 2 38 230" xfId="11155"/>
    <cellStyle name="Обычный 2 38 231" xfId="11199"/>
    <cellStyle name="Обычный 2 38 232" xfId="11242"/>
    <cellStyle name="Обычный 2 38 233" xfId="11285"/>
    <cellStyle name="Обычный 2 38 234" xfId="11328"/>
    <cellStyle name="Обычный 2 38 235" xfId="11371"/>
    <cellStyle name="Обычный 2 38 236" xfId="11414"/>
    <cellStyle name="Обычный 2 38 237" xfId="11456"/>
    <cellStyle name="Обычный 2 38 238" xfId="11497"/>
    <cellStyle name="Обычный 2 38 239" xfId="11538"/>
    <cellStyle name="Обычный 2 38 24" xfId="1686"/>
    <cellStyle name="Обычный 2 38 240" xfId="11579"/>
    <cellStyle name="Обычный 2 38 241" xfId="11619"/>
    <cellStyle name="Обычный 2 38 242" xfId="11658"/>
    <cellStyle name="Обычный 2 38 243" xfId="11697"/>
    <cellStyle name="Обычный 2 38 244" xfId="11736"/>
    <cellStyle name="Обычный 2 38 245" xfId="11774"/>
    <cellStyle name="Обычный 2 38 246" xfId="11811"/>
    <cellStyle name="Обычный 2 38 247" xfId="11847"/>
    <cellStyle name="Обычный 2 38 25" xfId="1732"/>
    <cellStyle name="Обычный 2 38 26" xfId="1778"/>
    <cellStyle name="Обычный 2 38 27" xfId="1824"/>
    <cellStyle name="Обычный 2 38 28" xfId="1870"/>
    <cellStyle name="Обычный 2 38 29" xfId="1916"/>
    <cellStyle name="Обычный 2 38 3" xfId="866"/>
    <cellStyle name="Обычный 2 38 3 2" xfId="12328"/>
    <cellStyle name="Обычный 2 38 30" xfId="1962"/>
    <cellStyle name="Обычный 2 38 31" xfId="2008"/>
    <cellStyle name="Обычный 2 38 32" xfId="2054"/>
    <cellStyle name="Обычный 2 38 33" xfId="2100"/>
    <cellStyle name="Обычный 2 38 34" xfId="2146"/>
    <cellStyle name="Обычный 2 38 35" xfId="2192"/>
    <cellStyle name="Обычный 2 38 36" xfId="2238"/>
    <cellStyle name="Обычный 2 38 37" xfId="2284"/>
    <cellStyle name="Обычный 2 38 38" xfId="2330"/>
    <cellStyle name="Обычный 2 38 39" xfId="2376"/>
    <cellStyle name="Обычный 2 38 4" xfId="717"/>
    <cellStyle name="Обычный 2 38 40" xfId="2422"/>
    <cellStyle name="Обычный 2 38 41" xfId="2468"/>
    <cellStyle name="Обычный 2 38 42" xfId="2514"/>
    <cellStyle name="Обычный 2 38 43" xfId="2560"/>
    <cellStyle name="Обычный 2 38 44" xfId="2606"/>
    <cellStyle name="Обычный 2 38 45" xfId="2652"/>
    <cellStyle name="Обычный 2 38 46" xfId="2698"/>
    <cellStyle name="Обычный 2 38 47" xfId="2744"/>
    <cellStyle name="Обычный 2 38 48" xfId="2790"/>
    <cellStyle name="Обычный 2 38 49" xfId="2836"/>
    <cellStyle name="Обычный 2 38 5" xfId="905"/>
    <cellStyle name="Обычный 2 38 50" xfId="2882"/>
    <cellStyle name="Обычный 2 38 51" xfId="2928"/>
    <cellStyle name="Обычный 2 38 52" xfId="2974"/>
    <cellStyle name="Обычный 2 38 53" xfId="3020"/>
    <cellStyle name="Обычный 2 38 54" xfId="3066"/>
    <cellStyle name="Обычный 2 38 55" xfId="3112"/>
    <cellStyle name="Обычный 2 38 56" xfId="3158"/>
    <cellStyle name="Обычный 2 38 57" xfId="3204"/>
    <cellStyle name="Обычный 2 38 58" xfId="3250"/>
    <cellStyle name="Обычный 2 38 59" xfId="3297"/>
    <cellStyle name="Обычный 2 38 6" xfId="674"/>
    <cellStyle name="Обычный 2 38 60" xfId="3343"/>
    <cellStyle name="Обычный 2 38 61" xfId="3389"/>
    <cellStyle name="Обычный 2 38 62" xfId="3435"/>
    <cellStyle name="Обычный 2 38 63" xfId="3481"/>
    <cellStyle name="Обычный 2 38 64" xfId="3527"/>
    <cellStyle name="Обычный 2 38 65" xfId="3573"/>
    <cellStyle name="Обычный 2 38 66" xfId="3619"/>
    <cellStyle name="Обычный 2 38 67" xfId="3665"/>
    <cellStyle name="Обычный 2 38 68" xfId="3711"/>
    <cellStyle name="Обычный 2 38 69" xfId="3757"/>
    <cellStyle name="Обычный 2 38 7" xfId="951"/>
    <cellStyle name="Обычный 2 38 70" xfId="3803"/>
    <cellStyle name="Обычный 2 38 71" xfId="3849"/>
    <cellStyle name="Обычный 2 38 72" xfId="3895"/>
    <cellStyle name="Обычный 2 38 73" xfId="3941"/>
    <cellStyle name="Обычный 2 38 74" xfId="3987"/>
    <cellStyle name="Обычный 2 38 75" xfId="4033"/>
    <cellStyle name="Обычный 2 38 76" xfId="4079"/>
    <cellStyle name="Обычный 2 38 77" xfId="4125"/>
    <cellStyle name="Обычный 2 38 78" xfId="4171"/>
    <cellStyle name="Обычный 2 38 79" xfId="4217"/>
    <cellStyle name="Обычный 2 38 8" xfId="628"/>
    <cellStyle name="Обычный 2 38 80" xfId="4263"/>
    <cellStyle name="Обычный 2 38 81" xfId="4309"/>
    <cellStyle name="Обычный 2 38 82" xfId="4355"/>
    <cellStyle name="Обычный 2 38 83" xfId="4401"/>
    <cellStyle name="Обычный 2 38 84" xfId="4447"/>
    <cellStyle name="Обычный 2 38 85" xfId="4493"/>
    <cellStyle name="Обычный 2 38 86" xfId="4539"/>
    <cellStyle name="Обычный 2 38 87" xfId="4585"/>
    <cellStyle name="Обычный 2 38 88" xfId="4631"/>
    <cellStyle name="Обычный 2 38 89" xfId="4677"/>
    <cellStyle name="Обычный 2 38 9" xfId="995"/>
    <cellStyle name="Обычный 2 38 90" xfId="4723"/>
    <cellStyle name="Обычный 2 38 91" xfId="4769"/>
    <cellStyle name="Обычный 2 38 92" xfId="4815"/>
    <cellStyle name="Обычный 2 38 93" xfId="4861"/>
    <cellStyle name="Обычный 2 38 94" xfId="4907"/>
    <cellStyle name="Обычный 2 38 95" xfId="4953"/>
    <cellStyle name="Обычный 2 38 96" xfId="4999"/>
    <cellStyle name="Обычный 2 38 97" xfId="5045"/>
    <cellStyle name="Обычный 2 38 98" xfId="5091"/>
    <cellStyle name="Обычный 2 38 99" xfId="5137"/>
    <cellStyle name="Обычный 2 39" xfId="226"/>
    <cellStyle name="Обычный 2 39 10" xfId="1044"/>
    <cellStyle name="Обычный 2 39 100" xfId="5184"/>
    <cellStyle name="Обычный 2 39 101" xfId="5230"/>
    <cellStyle name="Обычный 2 39 102" xfId="5276"/>
    <cellStyle name="Обычный 2 39 103" xfId="5322"/>
    <cellStyle name="Обычный 2 39 104" xfId="5368"/>
    <cellStyle name="Обычный 2 39 105" xfId="5414"/>
    <cellStyle name="Обычный 2 39 106" xfId="5460"/>
    <cellStyle name="Обычный 2 39 107" xfId="5506"/>
    <cellStyle name="Обычный 2 39 108" xfId="5552"/>
    <cellStyle name="Обычный 2 39 109" xfId="5598"/>
    <cellStyle name="Обычный 2 39 11" xfId="1088"/>
    <cellStyle name="Обычный 2 39 110" xfId="5644"/>
    <cellStyle name="Обычный 2 39 111" xfId="5690"/>
    <cellStyle name="Обычный 2 39 112" xfId="5736"/>
    <cellStyle name="Обычный 2 39 113" xfId="5782"/>
    <cellStyle name="Обычный 2 39 114" xfId="5828"/>
    <cellStyle name="Обычный 2 39 115" xfId="5874"/>
    <cellStyle name="Обычный 2 39 116" xfId="5920"/>
    <cellStyle name="Обычный 2 39 117" xfId="5966"/>
    <cellStyle name="Обычный 2 39 118" xfId="6012"/>
    <cellStyle name="Обычный 2 39 119" xfId="6058"/>
    <cellStyle name="Обычный 2 39 12" xfId="1136"/>
    <cellStyle name="Обычный 2 39 120" xfId="6104"/>
    <cellStyle name="Обычный 2 39 121" xfId="6150"/>
    <cellStyle name="Обычный 2 39 122" xfId="6196"/>
    <cellStyle name="Обычный 2 39 123" xfId="6242"/>
    <cellStyle name="Обычный 2 39 124" xfId="6288"/>
    <cellStyle name="Обычный 2 39 125" xfId="6334"/>
    <cellStyle name="Обычный 2 39 126" xfId="6380"/>
    <cellStyle name="Обычный 2 39 127" xfId="6426"/>
    <cellStyle name="Обычный 2 39 128" xfId="6472"/>
    <cellStyle name="Обычный 2 39 129" xfId="6518"/>
    <cellStyle name="Обычный 2 39 13" xfId="1180"/>
    <cellStyle name="Обычный 2 39 130" xfId="6564"/>
    <cellStyle name="Обычный 2 39 131" xfId="6610"/>
    <cellStyle name="Обычный 2 39 132" xfId="6656"/>
    <cellStyle name="Обычный 2 39 133" xfId="6702"/>
    <cellStyle name="Обычный 2 39 134" xfId="6748"/>
    <cellStyle name="Обычный 2 39 135" xfId="6794"/>
    <cellStyle name="Обычный 2 39 136" xfId="6838"/>
    <cellStyle name="Обычный 2 39 137" xfId="6884"/>
    <cellStyle name="Обычный 2 39 138" xfId="6928"/>
    <cellStyle name="Обычный 2 39 139" xfId="6974"/>
    <cellStyle name="Обычный 2 39 14" xfId="1227"/>
    <cellStyle name="Обычный 2 39 140" xfId="7020"/>
    <cellStyle name="Обычный 2 39 141" xfId="7066"/>
    <cellStyle name="Обычный 2 39 142" xfId="7112"/>
    <cellStyle name="Обычный 2 39 143" xfId="7158"/>
    <cellStyle name="Обычный 2 39 144" xfId="7204"/>
    <cellStyle name="Обычный 2 39 145" xfId="7250"/>
    <cellStyle name="Обычный 2 39 146" xfId="7296"/>
    <cellStyle name="Обычный 2 39 147" xfId="7342"/>
    <cellStyle name="Обычный 2 39 148" xfId="7388"/>
    <cellStyle name="Обычный 2 39 149" xfId="7434"/>
    <cellStyle name="Обычный 2 39 15" xfId="1273"/>
    <cellStyle name="Обычный 2 39 150" xfId="7480"/>
    <cellStyle name="Обычный 2 39 151" xfId="7526"/>
    <cellStyle name="Обычный 2 39 152" xfId="7572"/>
    <cellStyle name="Обычный 2 39 153" xfId="7618"/>
    <cellStyle name="Обычный 2 39 154" xfId="7717"/>
    <cellStyle name="Обычный 2 39 155" xfId="7706"/>
    <cellStyle name="Обычный 2 39 156" xfId="7807"/>
    <cellStyle name="Обычный 2 39 157" xfId="7798"/>
    <cellStyle name="Обычный 2 39 158" xfId="7895"/>
    <cellStyle name="Обычный 2 39 159" xfId="7890"/>
    <cellStyle name="Обычный 2 39 16" xfId="1319"/>
    <cellStyle name="Обычный 2 39 160" xfId="7940"/>
    <cellStyle name="Обычный 2 39 161" xfId="7986"/>
    <cellStyle name="Обычный 2 39 162" xfId="8032"/>
    <cellStyle name="Обычный 2 39 163" xfId="8078"/>
    <cellStyle name="Обычный 2 39 164" xfId="8124"/>
    <cellStyle name="Обычный 2 39 165" xfId="8170"/>
    <cellStyle name="Обычный 2 39 166" xfId="8216"/>
    <cellStyle name="Обычный 2 39 167" xfId="8262"/>
    <cellStyle name="Обычный 2 39 168" xfId="8308"/>
    <cellStyle name="Обычный 2 39 169" xfId="8354"/>
    <cellStyle name="Обычный 2 39 17" xfId="1365"/>
    <cellStyle name="Обычный 2 39 170" xfId="8400"/>
    <cellStyle name="Обычный 2 39 171" xfId="8446"/>
    <cellStyle name="Обычный 2 39 172" xfId="8492"/>
    <cellStyle name="Обычный 2 39 173" xfId="8538"/>
    <cellStyle name="Обычный 2 39 174" xfId="8584"/>
    <cellStyle name="Обычный 2 39 175" xfId="8630"/>
    <cellStyle name="Обычный 2 39 176" xfId="8676"/>
    <cellStyle name="Обычный 2 39 177" xfId="8722"/>
    <cellStyle name="Обычный 2 39 178" xfId="8768"/>
    <cellStyle name="Обычный 2 39 179" xfId="8814"/>
    <cellStyle name="Обычный 2 39 18" xfId="1411"/>
    <cellStyle name="Обычный 2 39 180" xfId="8860"/>
    <cellStyle name="Обычный 2 39 181" xfId="8906"/>
    <cellStyle name="Обычный 2 39 182" xfId="8952"/>
    <cellStyle name="Обычный 2 39 183" xfId="8998"/>
    <cellStyle name="Обычный 2 39 184" xfId="9044"/>
    <cellStyle name="Обычный 2 39 185" xfId="9090"/>
    <cellStyle name="Обычный 2 39 186" xfId="9136"/>
    <cellStyle name="Обычный 2 39 187" xfId="9182"/>
    <cellStyle name="Обычный 2 39 188" xfId="9228"/>
    <cellStyle name="Обычный 2 39 189" xfId="9274"/>
    <cellStyle name="Обычный 2 39 19" xfId="1457"/>
    <cellStyle name="Обычный 2 39 190" xfId="9320"/>
    <cellStyle name="Обычный 2 39 191" xfId="9366"/>
    <cellStyle name="Обычный 2 39 192" xfId="9412"/>
    <cellStyle name="Обычный 2 39 193" xfId="9458"/>
    <cellStyle name="Обычный 2 39 194" xfId="9504"/>
    <cellStyle name="Обычный 2 39 195" xfId="9550"/>
    <cellStyle name="Обычный 2 39 196" xfId="9596"/>
    <cellStyle name="Обычный 2 39 197" xfId="9642"/>
    <cellStyle name="Обычный 2 39 198" xfId="9688"/>
    <cellStyle name="Обычный 2 39 199" xfId="9734"/>
    <cellStyle name="Обычный 2 39 2" xfId="489"/>
    <cellStyle name="Обычный 2 39 2 2" xfId="12028"/>
    <cellStyle name="Обычный 2 39 20" xfId="1503"/>
    <cellStyle name="Обычный 2 39 200" xfId="9780"/>
    <cellStyle name="Обычный 2 39 201" xfId="9826"/>
    <cellStyle name="Обычный 2 39 202" xfId="9872"/>
    <cellStyle name="Обычный 2 39 203" xfId="9918"/>
    <cellStyle name="Обычный 2 39 204" xfId="9964"/>
    <cellStyle name="Обычный 2 39 205" xfId="10010"/>
    <cellStyle name="Обычный 2 39 206" xfId="10056"/>
    <cellStyle name="Обычный 2 39 207" xfId="10102"/>
    <cellStyle name="Обычный 2 39 208" xfId="10148"/>
    <cellStyle name="Обычный 2 39 209" xfId="10194"/>
    <cellStyle name="Обычный 2 39 21" xfId="1549"/>
    <cellStyle name="Обычный 2 39 210" xfId="10240"/>
    <cellStyle name="Обычный 2 39 211" xfId="10286"/>
    <cellStyle name="Обычный 2 39 212" xfId="10332"/>
    <cellStyle name="Обычный 2 39 213" xfId="10378"/>
    <cellStyle name="Обычный 2 39 214" xfId="10424"/>
    <cellStyle name="Обычный 2 39 215" xfId="10470"/>
    <cellStyle name="Обычный 2 39 216" xfId="10516"/>
    <cellStyle name="Обычный 2 39 217" xfId="10562"/>
    <cellStyle name="Обычный 2 39 218" xfId="10608"/>
    <cellStyle name="Обычный 2 39 219" xfId="10654"/>
    <cellStyle name="Обычный 2 39 22" xfId="1595"/>
    <cellStyle name="Обычный 2 39 220" xfId="10700"/>
    <cellStyle name="Обычный 2 39 221" xfId="10746"/>
    <cellStyle name="Обычный 2 39 222" xfId="10792"/>
    <cellStyle name="Обычный 2 39 223" xfId="10838"/>
    <cellStyle name="Обычный 2 39 224" xfId="10884"/>
    <cellStyle name="Обычный 2 39 225" xfId="10930"/>
    <cellStyle name="Обычный 2 39 226" xfId="10976"/>
    <cellStyle name="Обычный 2 39 227" xfId="11022"/>
    <cellStyle name="Обычный 2 39 228" xfId="11068"/>
    <cellStyle name="Обычный 2 39 229" xfId="11112"/>
    <cellStyle name="Обычный 2 39 23" xfId="1641"/>
    <cellStyle name="Обычный 2 39 230" xfId="11156"/>
    <cellStyle name="Обычный 2 39 231" xfId="11200"/>
    <cellStyle name="Обычный 2 39 232" xfId="11243"/>
    <cellStyle name="Обычный 2 39 233" xfId="11286"/>
    <cellStyle name="Обычный 2 39 234" xfId="11329"/>
    <cellStyle name="Обычный 2 39 235" xfId="11372"/>
    <cellStyle name="Обычный 2 39 236" xfId="11415"/>
    <cellStyle name="Обычный 2 39 237" xfId="11457"/>
    <cellStyle name="Обычный 2 39 238" xfId="11498"/>
    <cellStyle name="Обычный 2 39 239" xfId="11539"/>
    <cellStyle name="Обычный 2 39 24" xfId="1687"/>
    <cellStyle name="Обычный 2 39 240" xfId="11580"/>
    <cellStyle name="Обычный 2 39 241" xfId="11620"/>
    <cellStyle name="Обычный 2 39 242" xfId="11659"/>
    <cellStyle name="Обычный 2 39 243" xfId="11698"/>
    <cellStyle name="Обычный 2 39 244" xfId="11737"/>
    <cellStyle name="Обычный 2 39 245" xfId="11775"/>
    <cellStyle name="Обычный 2 39 246" xfId="11812"/>
    <cellStyle name="Обычный 2 39 247" xfId="11848"/>
    <cellStyle name="Обычный 2 39 25" xfId="1733"/>
    <cellStyle name="Обычный 2 39 26" xfId="1779"/>
    <cellStyle name="Обычный 2 39 27" xfId="1825"/>
    <cellStyle name="Обычный 2 39 28" xfId="1871"/>
    <cellStyle name="Обычный 2 39 29" xfId="1917"/>
    <cellStyle name="Обычный 2 39 3" xfId="867"/>
    <cellStyle name="Обычный 2 39 3 2" xfId="12329"/>
    <cellStyle name="Обычный 2 39 30" xfId="1963"/>
    <cellStyle name="Обычный 2 39 31" xfId="2009"/>
    <cellStyle name="Обычный 2 39 32" xfId="2055"/>
    <cellStyle name="Обычный 2 39 33" xfId="2101"/>
    <cellStyle name="Обычный 2 39 34" xfId="2147"/>
    <cellStyle name="Обычный 2 39 35" xfId="2193"/>
    <cellStyle name="Обычный 2 39 36" xfId="2239"/>
    <cellStyle name="Обычный 2 39 37" xfId="2285"/>
    <cellStyle name="Обычный 2 39 38" xfId="2331"/>
    <cellStyle name="Обычный 2 39 39" xfId="2377"/>
    <cellStyle name="Обычный 2 39 4" xfId="716"/>
    <cellStyle name="Обычный 2 39 40" xfId="2423"/>
    <cellStyle name="Обычный 2 39 41" xfId="2469"/>
    <cellStyle name="Обычный 2 39 42" xfId="2515"/>
    <cellStyle name="Обычный 2 39 43" xfId="2561"/>
    <cellStyle name="Обычный 2 39 44" xfId="2607"/>
    <cellStyle name="Обычный 2 39 45" xfId="2653"/>
    <cellStyle name="Обычный 2 39 46" xfId="2699"/>
    <cellStyle name="Обычный 2 39 47" xfId="2745"/>
    <cellStyle name="Обычный 2 39 48" xfId="2791"/>
    <cellStyle name="Обычный 2 39 49" xfId="2837"/>
    <cellStyle name="Обычный 2 39 5" xfId="906"/>
    <cellStyle name="Обычный 2 39 50" xfId="2883"/>
    <cellStyle name="Обычный 2 39 51" xfId="2929"/>
    <cellStyle name="Обычный 2 39 52" xfId="2975"/>
    <cellStyle name="Обычный 2 39 53" xfId="3021"/>
    <cellStyle name="Обычный 2 39 54" xfId="3067"/>
    <cellStyle name="Обычный 2 39 55" xfId="3113"/>
    <cellStyle name="Обычный 2 39 56" xfId="3159"/>
    <cellStyle name="Обычный 2 39 57" xfId="3205"/>
    <cellStyle name="Обычный 2 39 58" xfId="3251"/>
    <cellStyle name="Обычный 2 39 59" xfId="3298"/>
    <cellStyle name="Обычный 2 39 6" xfId="673"/>
    <cellStyle name="Обычный 2 39 60" xfId="3344"/>
    <cellStyle name="Обычный 2 39 61" xfId="3390"/>
    <cellStyle name="Обычный 2 39 62" xfId="3436"/>
    <cellStyle name="Обычный 2 39 63" xfId="3482"/>
    <cellStyle name="Обычный 2 39 64" xfId="3528"/>
    <cellStyle name="Обычный 2 39 65" xfId="3574"/>
    <cellStyle name="Обычный 2 39 66" xfId="3620"/>
    <cellStyle name="Обычный 2 39 67" xfId="3666"/>
    <cellStyle name="Обычный 2 39 68" xfId="3712"/>
    <cellStyle name="Обычный 2 39 69" xfId="3758"/>
    <cellStyle name="Обычный 2 39 7" xfId="952"/>
    <cellStyle name="Обычный 2 39 70" xfId="3804"/>
    <cellStyle name="Обычный 2 39 71" xfId="3850"/>
    <cellStyle name="Обычный 2 39 72" xfId="3896"/>
    <cellStyle name="Обычный 2 39 73" xfId="3942"/>
    <cellStyle name="Обычный 2 39 74" xfId="3988"/>
    <cellStyle name="Обычный 2 39 75" xfId="4034"/>
    <cellStyle name="Обычный 2 39 76" xfId="4080"/>
    <cellStyle name="Обычный 2 39 77" xfId="4126"/>
    <cellStyle name="Обычный 2 39 78" xfId="4172"/>
    <cellStyle name="Обычный 2 39 79" xfId="4218"/>
    <cellStyle name="Обычный 2 39 8" xfId="626"/>
    <cellStyle name="Обычный 2 39 80" xfId="4264"/>
    <cellStyle name="Обычный 2 39 81" xfId="4310"/>
    <cellStyle name="Обычный 2 39 82" xfId="4356"/>
    <cellStyle name="Обычный 2 39 83" xfId="4402"/>
    <cellStyle name="Обычный 2 39 84" xfId="4448"/>
    <cellStyle name="Обычный 2 39 85" xfId="4494"/>
    <cellStyle name="Обычный 2 39 86" xfId="4540"/>
    <cellStyle name="Обычный 2 39 87" xfId="4586"/>
    <cellStyle name="Обычный 2 39 88" xfId="4632"/>
    <cellStyle name="Обычный 2 39 89" xfId="4678"/>
    <cellStyle name="Обычный 2 39 9" xfId="996"/>
    <cellStyle name="Обычный 2 39 90" xfId="4724"/>
    <cellStyle name="Обычный 2 39 91" xfId="4770"/>
    <cellStyle name="Обычный 2 39 92" xfId="4816"/>
    <cellStyle name="Обычный 2 39 93" xfId="4862"/>
    <cellStyle name="Обычный 2 39 94" xfId="4908"/>
    <cellStyle name="Обычный 2 39 95" xfId="4954"/>
    <cellStyle name="Обычный 2 39 96" xfId="5000"/>
    <cellStyle name="Обычный 2 39 97" xfId="5046"/>
    <cellStyle name="Обычный 2 39 98" xfId="5092"/>
    <cellStyle name="Обычный 2 39 99" xfId="5138"/>
    <cellStyle name="Обычный 2 4" xfId="161"/>
    <cellStyle name="Обычный 2 4 10" xfId="1046"/>
    <cellStyle name="Обычный 2 4 100" xfId="5186"/>
    <cellStyle name="Обычный 2 4 101" xfId="5232"/>
    <cellStyle name="Обычный 2 4 102" xfId="5278"/>
    <cellStyle name="Обычный 2 4 103" xfId="5324"/>
    <cellStyle name="Обычный 2 4 104" xfId="5370"/>
    <cellStyle name="Обычный 2 4 105" xfId="5416"/>
    <cellStyle name="Обычный 2 4 106" xfId="5462"/>
    <cellStyle name="Обычный 2 4 107" xfId="5508"/>
    <cellStyle name="Обычный 2 4 108" xfId="5554"/>
    <cellStyle name="Обычный 2 4 109" xfId="5600"/>
    <cellStyle name="Обычный 2 4 11" xfId="1090"/>
    <cellStyle name="Обычный 2 4 110" xfId="5646"/>
    <cellStyle name="Обычный 2 4 111" xfId="5692"/>
    <cellStyle name="Обычный 2 4 112" xfId="5738"/>
    <cellStyle name="Обычный 2 4 113" xfId="5784"/>
    <cellStyle name="Обычный 2 4 114" xfId="5830"/>
    <cellStyle name="Обычный 2 4 115" xfId="5876"/>
    <cellStyle name="Обычный 2 4 116" xfId="5922"/>
    <cellStyle name="Обычный 2 4 117" xfId="5968"/>
    <cellStyle name="Обычный 2 4 118" xfId="6014"/>
    <cellStyle name="Обычный 2 4 119" xfId="6060"/>
    <cellStyle name="Обычный 2 4 12" xfId="1138"/>
    <cellStyle name="Обычный 2 4 120" xfId="6106"/>
    <cellStyle name="Обычный 2 4 121" xfId="6152"/>
    <cellStyle name="Обычный 2 4 122" xfId="6198"/>
    <cellStyle name="Обычный 2 4 123" xfId="6244"/>
    <cellStyle name="Обычный 2 4 124" xfId="6290"/>
    <cellStyle name="Обычный 2 4 125" xfId="6336"/>
    <cellStyle name="Обычный 2 4 126" xfId="6382"/>
    <cellStyle name="Обычный 2 4 127" xfId="6428"/>
    <cellStyle name="Обычный 2 4 128" xfId="6474"/>
    <cellStyle name="Обычный 2 4 129" xfId="6520"/>
    <cellStyle name="Обычный 2 4 13" xfId="1182"/>
    <cellStyle name="Обычный 2 4 130" xfId="6566"/>
    <cellStyle name="Обычный 2 4 131" xfId="6612"/>
    <cellStyle name="Обычный 2 4 132" xfId="6658"/>
    <cellStyle name="Обычный 2 4 133" xfId="6704"/>
    <cellStyle name="Обычный 2 4 134" xfId="6750"/>
    <cellStyle name="Обычный 2 4 135" xfId="6796"/>
    <cellStyle name="Обычный 2 4 136" xfId="6840"/>
    <cellStyle name="Обычный 2 4 137" xfId="6886"/>
    <cellStyle name="Обычный 2 4 138" xfId="6930"/>
    <cellStyle name="Обычный 2 4 139" xfId="6976"/>
    <cellStyle name="Обычный 2 4 14" xfId="1229"/>
    <cellStyle name="Обычный 2 4 140" xfId="7022"/>
    <cellStyle name="Обычный 2 4 141" xfId="7068"/>
    <cellStyle name="Обычный 2 4 142" xfId="7114"/>
    <cellStyle name="Обычный 2 4 143" xfId="7160"/>
    <cellStyle name="Обычный 2 4 144" xfId="7206"/>
    <cellStyle name="Обычный 2 4 145" xfId="7252"/>
    <cellStyle name="Обычный 2 4 146" xfId="7298"/>
    <cellStyle name="Обычный 2 4 147" xfId="7344"/>
    <cellStyle name="Обычный 2 4 148" xfId="7390"/>
    <cellStyle name="Обычный 2 4 149" xfId="7436"/>
    <cellStyle name="Обычный 2 4 15" xfId="1275"/>
    <cellStyle name="Обычный 2 4 150" xfId="7482"/>
    <cellStyle name="Обычный 2 4 151" xfId="7528"/>
    <cellStyle name="Обычный 2 4 152" xfId="7574"/>
    <cellStyle name="Обычный 2 4 153" xfId="7620"/>
    <cellStyle name="Обычный 2 4 154" xfId="7718"/>
    <cellStyle name="Обычный 2 4 155" xfId="7708"/>
    <cellStyle name="Обычный 2 4 156" xfId="7809"/>
    <cellStyle name="Обычный 2 4 157" xfId="7800"/>
    <cellStyle name="Обычный 2 4 158" xfId="7897"/>
    <cellStyle name="Обычный 2 4 159" xfId="7892"/>
    <cellStyle name="Обычный 2 4 16" xfId="1321"/>
    <cellStyle name="Обычный 2 4 160" xfId="7942"/>
    <cellStyle name="Обычный 2 4 161" xfId="7988"/>
    <cellStyle name="Обычный 2 4 162" xfId="8034"/>
    <cellStyle name="Обычный 2 4 163" xfId="8080"/>
    <cellStyle name="Обычный 2 4 164" xfId="8126"/>
    <cellStyle name="Обычный 2 4 165" xfId="8172"/>
    <cellStyle name="Обычный 2 4 166" xfId="8218"/>
    <cellStyle name="Обычный 2 4 167" xfId="8264"/>
    <cellStyle name="Обычный 2 4 168" xfId="8310"/>
    <cellStyle name="Обычный 2 4 169" xfId="8356"/>
    <cellStyle name="Обычный 2 4 17" xfId="1367"/>
    <cellStyle name="Обычный 2 4 170" xfId="8402"/>
    <cellStyle name="Обычный 2 4 171" xfId="8448"/>
    <cellStyle name="Обычный 2 4 172" xfId="8494"/>
    <cellStyle name="Обычный 2 4 173" xfId="8540"/>
    <cellStyle name="Обычный 2 4 174" xfId="8586"/>
    <cellStyle name="Обычный 2 4 175" xfId="8632"/>
    <cellStyle name="Обычный 2 4 176" xfId="8678"/>
    <cellStyle name="Обычный 2 4 177" xfId="8724"/>
    <cellStyle name="Обычный 2 4 178" xfId="8770"/>
    <cellStyle name="Обычный 2 4 179" xfId="8816"/>
    <cellStyle name="Обычный 2 4 18" xfId="1413"/>
    <cellStyle name="Обычный 2 4 180" xfId="8862"/>
    <cellStyle name="Обычный 2 4 181" xfId="8908"/>
    <cellStyle name="Обычный 2 4 182" xfId="8954"/>
    <cellStyle name="Обычный 2 4 183" xfId="9000"/>
    <cellStyle name="Обычный 2 4 184" xfId="9046"/>
    <cellStyle name="Обычный 2 4 185" xfId="9092"/>
    <cellStyle name="Обычный 2 4 186" xfId="9138"/>
    <cellStyle name="Обычный 2 4 187" xfId="9184"/>
    <cellStyle name="Обычный 2 4 188" xfId="9230"/>
    <cellStyle name="Обычный 2 4 189" xfId="9276"/>
    <cellStyle name="Обычный 2 4 19" xfId="1459"/>
    <cellStyle name="Обычный 2 4 190" xfId="9322"/>
    <cellStyle name="Обычный 2 4 191" xfId="9368"/>
    <cellStyle name="Обычный 2 4 192" xfId="9414"/>
    <cellStyle name="Обычный 2 4 193" xfId="9460"/>
    <cellStyle name="Обычный 2 4 194" xfId="9506"/>
    <cellStyle name="Обычный 2 4 195" xfId="9552"/>
    <cellStyle name="Обычный 2 4 196" xfId="9598"/>
    <cellStyle name="Обычный 2 4 197" xfId="9644"/>
    <cellStyle name="Обычный 2 4 198" xfId="9690"/>
    <cellStyle name="Обычный 2 4 199" xfId="9736"/>
    <cellStyle name="Обычный 2 4 2" xfId="490"/>
    <cellStyle name="Обычный 2 4 2 2" xfId="12029"/>
    <cellStyle name="Обычный 2 4 20" xfId="1505"/>
    <cellStyle name="Обычный 2 4 200" xfId="9782"/>
    <cellStyle name="Обычный 2 4 201" xfId="9828"/>
    <cellStyle name="Обычный 2 4 202" xfId="9874"/>
    <cellStyle name="Обычный 2 4 203" xfId="9920"/>
    <cellStyle name="Обычный 2 4 204" xfId="9966"/>
    <cellStyle name="Обычный 2 4 205" xfId="10012"/>
    <cellStyle name="Обычный 2 4 206" xfId="10058"/>
    <cellStyle name="Обычный 2 4 207" xfId="10104"/>
    <cellStyle name="Обычный 2 4 208" xfId="10150"/>
    <cellStyle name="Обычный 2 4 209" xfId="10196"/>
    <cellStyle name="Обычный 2 4 21" xfId="1551"/>
    <cellStyle name="Обычный 2 4 210" xfId="10242"/>
    <cellStyle name="Обычный 2 4 211" xfId="10288"/>
    <cellStyle name="Обычный 2 4 212" xfId="10334"/>
    <cellStyle name="Обычный 2 4 213" xfId="10380"/>
    <cellStyle name="Обычный 2 4 214" xfId="10426"/>
    <cellStyle name="Обычный 2 4 215" xfId="10472"/>
    <cellStyle name="Обычный 2 4 216" xfId="10518"/>
    <cellStyle name="Обычный 2 4 217" xfId="10564"/>
    <cellStyle name="Обычный 2 4 218" xfId="10610"/>
    <cellStyle name="Обычный 2 4 219" xfId="10656"/>
    <cellStyle name="Обычный 2 4 22" xfId="1597"/>
    <cellStyle name="Обычный 2 4 220" xfId="10702"/>
    <cellStyle name="Обычный 2 4 221" xfId="10748"/>
    <cellStyle name="Обычный 2 4 222" xfId="10794"/>
    <cellStyle name="Обычный 2 4 223" xfId="10840"/>
    <cellStyle name="Обычный 2 4 224" xfId="10886"/>
    <cellStyle name="Обычный 2 4 225" xfId="10932"/>
    <cellStyle name="Обычный 2 4 226" xfId="10978"/>
    <cellStyle name="Обычный 2 4 227" xfId="11024"/>
    <cellStyle name="Обычный 2 4 228" xfId="11070"/>
    <cellStyle name="Обычный 2 4 229" xfId="11114"/>
    <cellStyle name="Обычный 2 4 23" xfId="1643"/>
    <cellStyle name="Обычный 2 4 230" xfId="11158"/>
    <cellStyle name="Обычный 2 4 231" xfId="11202"/>
    <cellStyle name="Обычный 2 4 232" xfId="11245"/>
    <cellStyle name="Обычный 2 4 233" xfId="11288"/>
    <cellStyle name="Обычный 2 4 234" xfId="11331"/>
    <cellStyle name="Обычный 2 4 235" xfId="11374"/>
    <cellStyle name="Обычный 2 4 236" xfId="11417"/>
    <cellStyle name="Обычный 2 4 237" xfId="11459"/>
    <cellStyle name="Обычный 2 4 238" xfId="11500"/>
    <cellStyle name="Обычный 2 4 239" xfId="11541"/>
    <cellStyle name="Обычный 2 4 24" xfId="1689"/>
    <cellStyle name="Обычный 2 4 240" xfId="11582"/>
    <cellStyle name="Обычный 2 4 241" xfId="11622"/>
    <cellStyle name="Обычный 2 4 242" xfId="11661"/>
    <cellStyle name="Обычный 2 4 243" xfId="11700"/>
    <cellStyle name="Обычный 2 4 244" xfId="11739"/>
    <cellStyle name="Обычный 2 4 245" xfId="11777"/>
    <cellStyle name="Обычный 2 4 246" xfId="11814"/>
    <cellStyle name="Обычный 2 4 247" xfId="11850"/>
    <cellStyle name="Обычный 2 4 25" xfId="1735"/>
    <cellStyle name="Обычный 2 4 26" xfId="1781"/>
    <cellStyle name="Обычный 2 4 27" xfId="1827"/>
    <cellStyle name="Обычный 2 4 28" xfId="1873"/>
    <cellStyle name="Обычный 2 4 29" xfId="1919"/>
    <cellStyle name="Обычный 2 4 3" xfId="868"/>
    <cellStyle name="Обычный 2 4 3 2" xfId="12330"/>
    <cellStyle name="Обычный 2 4 30" xfId="1965"/>
    <cellStyle name="Обычный 2 4 31" xfId="2011"/>
    <cellStyle name="Обычный 2 4 32" xfId="2057"/>
    <cellStyle name="Обычный 2 4 33" xfId="2103"/>
    <cellStyle name="Обычный 2 4 34" xfId="2149"/>
    <cellStyle name="Обычный 2 4 35" xfId="2195"/>
    <cellStyle name="Обычный 2 4 36" xfId="2241"/>
    <cellStyle name="Обычный 2 4 37" xfId="2287"/>
    <cellStyle name="Обычный 2 4 38" xfId="2333"/>
    <cellStyle name="Обычный 2 4 39" xfId="2379"/>
    <cellStyle name="Обычный 2 4 4" xfId="714"/>
    <cellStyle name="Обычный 2 4 40" xfId="2425"/>
    <cellStyle name="Обычный 2 4 41" xfId="2471"/>
    <cellStyle name="Обычный 2 4 42" xfId="2517"/>
    <cellStyle name="Обычный 2 4 43" xfId="2563"/>
    <cellStyle name="Обычный 2 4 44" xfId="2609"/>
    <cellStyle name="Обычный 2 4 45" xfId="2655"/>
    <cellStyle name="Обычный 2 4 46" xfId="2701"/>
    <cellStyle name="Обычный 2 4 47" xfId="2747"/>
    <cellStyle name="Обычный 2 4 48" xfId="2793"/>
    <cellStyle name="Обычный 2 4 49" xfId="2839"/>
    <cellStyle name="Обычный 2 4 5" xfId="908"/>
    <cellStyle name="Обычный 2 4 50" xfId="2885"/>
    <cellStyle name="Обычный 2 4 51" xfId="2931"/>
    <cellStyle name="Обычный 2 4 52" xfId="2977"/>
    <cellStyle name="Обычный 2 4 53" xfId="3023"/>
    <cellStyle name="Обычный 2 4 54" xfId="3069"/>
    <cellStyle name="Обычный 2 4 55" xfId="3115"/>
    <cellStyle name="Обычный 2 4 56" xfId="3161"/>
    <cellStyle name="Обычный 2 4 57" xfId="3207"/>
    <cellStyle name="Обычный 2 4 58" xfId="3253"/>
    <cellStyle name="Обычный 2 4 59" xfId="3300"/>
    <cellStyle name="Обычный 2 4 6" xfId="671"/>
    <cellStyle name="Обычный 2 4 60" xfId="3346"/>
    <cellStyle name="Обычный 2 4 61" xfId="3392"/>
    <cellStyle name="Обычный 2 4 62" xfId="3438"/>
    <cellStyle name="Обычный 2 4 63" xfId="3484"/>
    <cellStyle name="Обычный 2 4 64" xfId="3530"/>
    <cellStyle name="Обычный 2 4 65" xfId="3576"/>
    <cellStyle name="Обычный 2 4 66" xfId="3622"/>
    <cellStyle name="Обычный 2 4 67" xfId="3668"/>
    <cellStyle name="Обычный 2 4 68" xfId="3714"/>
    <cellStyle name="Обычный 2 4 69" xfId="3760"/>
    <cellStyle name="Обычный 2 4 7" xfId="954"/>
    <cellStyle name="Обычный 2 4 70" xfId="3806"/>
    <cellStyle name="Обычный 2 4 71" xfId="3852"/>
    <cellStyle name="Обычный 2 4 72" xfId="3898"/>
    <cellStyle name="Обычный 2 4 73" xfId="3944"/>
    <cellStyle name="Обычный 2 4 74" xfId="3990"/>
    <cellStyle name="Обычный 2 4 75" xfId="4036"/>
    <cellStyle name="Обычный 2 4 76" xfId="4082"/>
    <cellStyle name="Обычный 2 4 77" xfId="4128"/>
    <cellStyle name="Обычный 2 4 78" xfId="4174"/>
    <cellStyle name="Обычный 2 4 79" xfId="4220"/>
    <cellStyle name="Обычный 2 4 8" xfId="625"/>
    <cellStyle name="Обычный 2 4 80" xfId="4266"/>
    <cellStyle name="Обычный 2 4 81" xfId="4312"/>
    <cellStyle name="Обычный 2 4 82" xfId="4358"/>
    <cellStyle name="Обычный 2 4 83" xfId="4404"/>
    <cellStyle name="Обычный 2 4 84" xfId="4450"/>
    <cellStyle name="Обычный 2 4 85" xfId="4496"/>
    <cellStyle name="Обычный 2 4 86" xfId="4542"/>
    <cellStyle name="Обычный 2 4 87" xfId="4588"/>
    <cellStyle name="Обычный 2 4 88" xfId="4634"/>
    <cellStyle name="Обычный 2 4 89" xfId="4680"/>
    <cellStyle name="Обычный 2 4 9" xfId="998"/>
    <cellStyle name="Обычный 2 4 90" xfId="4726"/>
    <cellStyle name="Обычный 2 4 91" xfId="4772"/>
    <cellStyle name="Обычный 2 4 92" xfId="4818"/>
    <cellStyle name="Обычный 2 4 93" xfId="4864"/>
    <cellStyle name="Обычный 2 4 94" xfId="4910"/>
    <cellStyle name="Обычный 2 4 95" xfId="4956"/>
    <cellStyle name="Обычный 2 4 96" xfId="5002"/>
    <cellStyle name="Обычный 2 4 97" xfId="5048"/>
    <cellStyle name="Обычный 2 4 98" xfId="5094"/>
    <cellStyle name="Обычный 2 4 99" xfId="5140"/>
    <cellStyle name="Обычный 2 40" xfId="227"/>
    <cellStyle name="Обычный 2 40 10" xfId="1094"/>
    <cellStyle name="Обычный 2 40 100" xfId="5187"/>
    <cellStyle name="Обычный 2 40 101" xfId="5233"/>
    <cellStyle name="Обычный 2 40 102" xfId="5279"/>
    <cellStyle name="Обычный 2 40 103" xfId="5325"/>
    <cellStyle name="Обычный 2 40 104" xfId="5371"/>
    <cellStyle name="Обычный 2 40 105" xfId="5417"/>
    <cellStyle name="Обычный 2 40 106" xfId="5463"/>
    <cellStyle name="Обычный 2 40 107" xfId="5509"/>
    <cellStyle name="Обычный 2 40 108" xfId="5555"/>
    <cellStyle name="Обычный 2 40 109" xfId="5601"/>
    <cellStyle name="Обычный 2 40 11" xfId="1091"/>
    <cellStyle name="Обычный 2 40 110" xfId="5647"/>
    <cellStyle name="Обычный 2 40 111" xfId="5693"/>
    <cellStyle name="Обычный 2 40 112" xfId="5739"/>
    <cellStyle name="Обычный 2 40 113" xfId="5785"/>
    <cellStyle name="Обычный 2 40 114" xfId="5831"/>
    <cellStyle name="Обычный 2 40 115" xfId="5877"/>
    <cellStyle name="Обычный 2 40 116" xfId="5923"/>
    <cellStyle name="Обычный 2 40 117" xfId="5969"/>
    <cellStyle name="Обычный 2 40 118" xfId="6015"/>
    <cellStyle name="Обычный 2 40 119" xfId="6061"/>
    <cellStyle name="Обычный 2 40 12" xfId="1185"/>
    <cellStyle name="Обычный 2 40 120" xfId="6107"/>
    <cellStyle name="Обычный 2 40 121" xfId="6153"/>
    <cellStyle name="Обычный 2 40 122" xfId="6199"/>
    <cellStyle name="Обычный 2 40 123" xfId="6245"/>
    <cellStyle name="Обычный 2 40 124" xfId="6291"/>
    <cellStyle name="Обычный 2 40 125" xfId="6337"/>
    <cellStyle name="Обычный 2 40 126" xfId="6383"/>
    <cellStyle name="Обычный 2 40 127" xfId="6429"/>
    <cellStyle name="Обычный 2 40 128" xfId="6475"/>
    <cellStyle name="Обычный 2 40 129" xfId="6521"/>
    <cellStyle name="Обычный 2 40 13" xfId="1183"/>
    <cellStyle name="Обычный 2 40 130" xfId="6567"/>
    <cellStyle name="Обычный 2 40 131" xfId="6613"/>
    <cellStyle name="Обычный 2 40 132" xfId="6659"/>
    <cellStyle name="Обычный 2 40 133" xfId="6705"/>
    <cellStyle name="Обычный 2 40 134" xfId="6751"/>
    <cellStyle name="Обычный 2 40 135" xfId="6797"/>
    <cellStyle name="Обычный 2 40 136" xfId="6841"/>
    <cellStyle name="Обычный 2 40 137" xfId="6887"/>
    <cellStyle name="Обычный 2 40 138" xfId="6931"/>
    <cellStyle name="Обычный 2 40 139" xfId="6977"/>
    <cellStyle name="Обычный 2 40 14" xfId="1230"/>
    <cellStyle name="Обычный 2 40 140" xfId="7023"/>
    <cellStyle name="Обычный 2 40 141" xfId="7069"/>
    <cellStyle name="Обычный 2 40 142" xfId="7115"/>
    <cellStyle name="Обычный 2 40 143" xfId="7161"/>
    <cellStyle name="Обычный 2 40 144" xfId="7207"/>
    <cellStyle name="Обычный 2 40 145" xfId="7253"/>
    <cellStyle name="Обычный 2 40 146" xfId="7299"/>
    <cellStyle name="Обычный 2 40 147" xfId="7345"/>
    <cellStyle name="Обычный 2 40 148" xfId="7391"/>
    <cellStyle name="Обычный 2 40 149" xfId="7437"/>
    <cellStyle name="Обычный 2 40 15" xfId="1276"/>
    <cellStyle name="Обычный 2 40 150" xfId="7483"/>
    <cellStyle name="Обычный 2 40 151" xfId="7529"/>
    <cellStyle name="Обычный 2 40 152" xfId="7575"/>
    <cellStyle name="Обычный 2 40 153" xfId="7621"/>
    <cellStyle name="Обычный 2 40 154" xfId="7719"/>
    <cellStyle name="Обычный 2 40 155" xfId="7709"/>
    <cellStyle name="Обычный 2 40 156" xfId="7810"/>
    <cellStyle name="Обычный 2 40 157" xfId="7801"/>
    <cellStyle name="Обычный 2 40 158" xfId="7898"/>
    <cellStyle name="Обычный 2 40 159" xfId="7893"/>
    <cellStyle name="Обычный 2 40 16" xfId="1322"/>
    <cellStyle name="Обычный 2 40 160" xfId="7943"/>
    <cellStyle name="Обычный 2 40 161" xfId="7989"/>
    <cellStyle name="Обычный 2 40 162" xfId="8035"/>
    <cellStyle name="Обычный 2 40 163" xfId="8081"/>
    <cellStyle name="Обычный 2 40 164" xfId="8127"/>
    <cellStyle name="Обычный 2 40 165" xfId="8173"/>
    <cellStyle name="Обычный 2 40 166" xfId="8219"/>
    <cellStyle name="Обычный 2 40 167" xfId="8265"/>
    <cellStyle name="Обычный 2 40 168" xfId="8311"/>
    <cellStyle name="Обычный 2 40 169" xfId="8357"/>
    <cellStyle name="Обычный 2 40 17" xfId="1368"/>
    <cellStyle name="Обычный 2 40 170" xfId="8403"/>
    <cellStyle name="Обычный 2 40 171" xfId="8449"/>
    <cellStyle name="Обычный 2 40 172" xfId="8495"/>
    <cellStyle name="Обычный 2 40 173" xfId="8541"/>
    <cellStyle name="Обычный 2 40 174" xfId="8587"/>
    <cellStyle name="Обычный 2 40 175" xfId="8633"/>
    <cellStyle name="Обычный 2 40 176" xfId="8679"/>
    <cellStyle name="Обычный 2 40 177" xfId="8725"/>
    <cellStyle name="Обычный 2 40 178" xfId="8771"/>
    <cellStyle name="Обычный 2 40 179" xfId="8817"/>
    <cellStyle name="Обычный 2 40 18" xfId="1414"/>
    <cellStyle name="Обычный 2 40 180" xfId="8863"/>
    <cellStyle name="Обычный 2 40 181" xfId="8909"/>
    <cellStyle name="Обычный 2 40 182" xfId="8955"/>
    <cellStyle name="Обычный 2 40 183" xfId="9001"/>
    <cellStyle name="Обычный 2 40 184" xfId="9047"/>
    <cellStyle name="Обычный 2 40 185" xfId="9093"/>
    <cellStyle name="Обычный 2 40 186" xfId="9139"/>
    <cellStyle name="Обычный 2 40 187" xfId="9185"/>
    <cellStyle name="Обычный 2 40 188" xfId="9231"/>
    <cellStyle name="Обычный 2 40 189" xfId="9277"/>
    <cellStyle name="Обычный 2 40 19" xfId="1460"/>
    <cellStyle name="Обычный 2 40 190" xfId="9323"/>
    <cellStyle name="Обычный 2 40 191" xfId="9369"/>
    <cellStyle name="Обычный 2 40 192" xfId="9415"/>
    <cellStyle name="Обычный 2 40 193" xfId="9461"/>
    <cellStyle name="Обычный 2 40 194" xfId="9507"/>
    <cellStyle name="Обычный 2 40 195" xfId="9553"/>
    <cellStyle name="Обычный 2 40 196" xfId="9599"/>
    <cellStyle name="Обычный 2 40 197" xfId="9645"/>
    <cellStyle name="Обычный 2 40 198" xfId="9691"/>
    <cellStyle name="Обычный 2 40 199" xfId="9737"/>
    <cellStyle name="Обычный 2 40 2" xfId="491"/>
    <cellStyle name="Обычный 2 40 2 2" xfId="12030"/>
    <cellStyle name="Обычный 2 40 20" xfId="1506"/>
    <cellStyle name="Обычный 2 40 200" xfId="9783"/>
    <cellStyle name="Обычный 2 40 201" xfId="9829"/>
    <cellStyle name="Обычный 2 40 202" xfId="9875"/>
    <cellStyle name="Обычный 2 40 203" xfId="9921"/>
    <cellStyle name="Обычный 2 40 204" xfId="9967"/>
    <cellStyle name="Обычный 2 40 205" xfId="10013"/>
    <cellStyle name="Обычный 2 40 206" xfId="10059"/>
    <cellStyle name="Обычный 2 40 207" xfId="10105"/>
    <cellStyle name="Обычный 2 40 208" xfId="10151"/>
    <cellStyle name="Обычный 2 40 209" xfId="10197"/>
    <cellStyle name="Обычный 2 40 21" xfId="1552"/>
    <cellStyle name="Обычный 2 40 210" xfId="10243"/>
    <cellStyle name="Обычный 2 40 211" xfId="10289"/>
    <cellStyle name="Обычный 2 40 212" xfId="10335"/>
    <cellStyle name="Обычный 2 40 213" xfId="10381"/>
    <cellStyle name="Обычный 2 40 214" xfId="10427"/>
    <cellStyle name="Обычный 2 40 215" xfId="10473"/>
    <cellStyle name="Обычный 2 40 216" xfId="10519"/>
    <cellStyle name="Обычный 2 40 217" xfId="10565"/>
    <cellStyle name="Обычный 2 40 218" xfId="10611"/>
    <cellStyle name="Обычный 2 40 219" xfId="10657"/>
    <cellStyle name="Обычный 2 40 22" xfId="1598"/>
    <cellStyle name="Обычный 2 40 220" xfId="10703"/>
    <cellStyle name="Обычный 2 40 221" xfId="10749"/>
    <cellStyle name="Обычный 2 40 222" xfId="10795"/>
    <cellStyle name="Обычный 2 40 223" xfId="10841"/>
    <cellStyle name="Обычный 2 40 224" xfId="10887"/>
    <cellStyle name="Обычный 2 40 225" xfId="10933"/>
    <cellStyle name="Обычный 2 40 226" xfId="10979"/>
    <cellStyle name="Обычный 2 40 227" xfId="11025"/>
    <cellStyle name="Обычный 2 40 228" xfId="11071"/>
    <cellStyle name="Обычный 2 40 229" xfId="11115"/>
    <cellStyle name="Обычный 2 40 23" xfId="1644"/>
    <cellStyle name="Обычный 2 40 230" xfId="11159"/>
    <cellStyle name="Обычный 2 40 231" xfId="11203"/>
    <cellStyle name="Обычный 2 40 232" xfId="11246"/>
    <cellStyle name="Обычный 2 40 233" xfId="11289"/>
    <cellStyle name="Обычный 2 40 234" xfId="11332"/>
    <cellStyle name="Обычный 2 40 235" xfId="11375"/>
    <cellStyle name="Обычный 2 40 236" xfId="11418"/>
    <cellStyle name="Обычный 2 40 237" xfId="11460"/>
    <cellStyle name="Обычный 2 40 238" xfId="11501"/>
    <cellStyle name="Обычный 2 40 239" xfId="11542"/>
    <cellStyle name="Обычный 2 40 24" xfId="1690"/>
    <cellStyle name="Обычный 2 40 240" xfId="11583"/>
    <cellStyle name="Обычный 2 40 241" xfId="11623"/>
    <cellStyle name="Обычный 2 40 242" xfId="11662"/>
    <cellStyle name="Обычный 2 40 243" xfId="11701"/>
    <cellStyle name="Обычный 2 40 244" xfId="11740"/>
    <cellStyle name="Обычный 2 40 245" xfId="11778"/>
    <cellStyle name="Обычный 2 40 246" xfId="11815"/>
    <cellStyle name="Обычный 2 40 247" xfId="11851"/>
    <cellStyle name="Обычный 2 40 25" xfId="1736"/>
    <cellStyle name="Обычный 2 40 26" xfId="1782"/>
    <cellStyle name="Обычный 2 40 27" xfId="1828"/>
    <cellStyle name="Обычный 2 40 28" xfId="1874"/>
    <cellStyle name="Обычный 2 40 29" xfId="1920"/>
    <cellStyle name="Обычный 2 40 3" xfId="869"/>
    <cellStyle name="Обычный 2 40 3 2" xfId="12331"/>
    <cellStyle name="Обычный 2 40 30" xfId="1966"/>
    <cellStyle name="Обычный 2 40 31" xfId="2012"/>
    <cellStyle name="Обычный 2 40 32" xfId="2058"/>
    <cellStyle name="Обычный 2 40 33" xfId="2104"/>
    <cellStyle name="Обычный 2 40 34" xfId="2150"/>
    <cellStyle name="Обычный 2 40 35" xfId="2196"/>
    <cellStyle name="Обычный 2 40 36" xfId="2242"/>
    <cellStyle name="Обычный 2 40 37" xfId="2288"/>
    <cellStyle name="Обычный 2 40 38" xfId="2334"/>
    <cellStyle name="Обычный 2 40 39" xfId="2380"/>
    <cellStyle name="Обычный 2 40 4" xfId="713"/>
    <cellStyle name="Обычный 2 40 40" xfId="2426"/>
    <cellStyle name="Обычный 2 40 41" xfId="2472"/>
    <cellStyle name="Обычный 2 40 42" xfId="2518"/>
    <cellStyle name="Обычный 2 40 43" xfId="2564"/>
    <cellStyle name="Обычный 2 40 44" xfId="2610"/>
    <cellStyle name="Обычный 2 40 45" xfId="2656"/>
    <cellStyle name="Обычный 2 40 46" xfId="2702"/>
    <cellStyle name="Обычный 2 40 47" xfId="2748"/>
    <cellStyle name="Обычный 2 40 48" xfId="2794"/>
    <cellStyle name="Обычный 2 40 49" xfId="2840"/>
    <cellStyle name="Обычный 2 40 5" xfId="909"/>
    <cellStyle name="Обычный 2 40 50" xfId="2886"/>
    <cellStyle name="Обычный 2 40 51" xfId="2932"/>
    <cellStyle name="Обычный 2 40 52" xfId="2978"/>
    <cellStyle name="Обычный 2 40 53" xfId="3024"/>
    <cellStyle name="Обычный 2 40 54" xfId="3070"/>
    <cellStyle name="Обычный 2 40 55" xfId="3116"/>
    <cellStyle name="Обычный 2 40 56" xfId="3162"/>
    <cellStyle name="Обычный 2 40 57" xfId="3208"/>
    <cellStyle name="Обычный 2 40 58" xfId="3254"/>
    <cellStyle name="Обычный 2 40 59" xfId="3301"/>
    <cellStyle name="Обычный 2 40 6" xfId="670"/>
    <cellStyle name="Обычный 2 40 60" xfId="3347"/>
    <cellStyle name="Обычный 2 40 61" xfId="3393"/>
    <cellStyle name="Обычный 2 40 62" xfId="3439"/>
    <cellStyle name="Обычный 2 40 63" xfId="3485"/>
    <cellStyle name="Обычный 2 40 64" xfId="3531"/>
    <cellStyle name="Обычный 2 40 65" xfId="3577"/>
    <cellStyle name="Обычный 2 40 66" xfId="3623"/>
    <cellStyle name="Обычный 2 40 67" xfId="3669"/>
    <cellStyle name="Обычный 2 40 68" xfId="3715"/>
    <cellStyle name="Обычный 2 40 69" xfId="3761"/>
    <cellStyle name="Обычный 2 40 7" xfId="955"/>
    <cellStyle name="Обычный 2 40 70" xfId="3807"/>
    <cellStyle name="Обычный 2 40 71" xfId="3853"/>
    <cellStyle name="Обычный 2 40 72" xfId="3899"/>
    <cellStyle name="Обычный 2 40 73" xfId="3945"/>
    <cellStyle name="Обычный 2 40 74" xfId="3991"/>
    <cellStyle name="Обычный 2 40 75" xfId="4037"/>
    <cellStyle name="Обычный 2 40 76" xfId="4083"/>
    <cellStyle name="Обычный 2 40 77" xfId="4129"/>
    <cellStyle name="Обычный 2 40 78" xfId="4175"/>
    <cellStyle name="Обычный 2 40 79" xfId="4221"/>
    <cellStyle name="Обычный 2 40 8" xfId="1002"/>
    <cellStyle name="Обычный 2 40 80" xfId="4267"/>
    <cellStyle name="Обычный 2 40 81" xfId="4313"/>
    <cellStyle name="Обычный 2 40 82" xfId="4359"/>
    <cellStyle name="Обычный 2 40 83" xfId="4405"/>
    <cellStyle name="Обычный 2 40 84" xfId="4451"/>
    <cellStyle name="Обычный 2 40 85" xfId="4497"/>
    <cellStyle name="Обычный 2 40 86" xfId="4543"/>
    <cellStyle name="Обычный 2 40 87" xfId="4589"/>
    <cellStyle name="Обычный 2 40 88" xfId="4635"/>
    <cellStyle name="Обычный 2 40 89" xfId="4681"/>
    <cellStyle name="Обычный 2 40 9" xfId="999"/>
    <cellStyle name="Обычный 2 40 90" xfId="4727"/>
    <cellStyle name="Обычный 2 40 91" xfId="4773"/>
    <cellStyle name="Обычный 2 40 92" xfId="4819"/>
    <cellStyle name="Обычный 2 40 93" xfId="4865"/>
    <cellStyle name="Обычный 2 40 94" xfId="4911"/>
    <cellStyle name="Обычный 2 40 95" xfId="4957"/>
    <cellStyle name="Обычный 2 40 96" xfId="5003"/>
    <cellStyle name="Обычный 2 40 97" xfId="5049"/>
    <cellStyle name="Обычный 2 40 98" xfId="5095"/>
    <cellStyle name="Обычный 2 40 99" xfId="5141"/>
    <cellStyle name="Обычный 2 41" xfId="228"/>
    <cellStyle name="Обычный 2 41 10" xfId="1095"/>
    <cellStyle name="Обычный 2 41 100" xfId="5235"/>
    <cellStyle name="Обычный 2 41 101" xfId="5281"/>
    <cellStyle name="Обычный 2 41 102" xfId="5327"/>
    <cellStyle name="Обычный 2 41 103" xfId="5373"/>
    <cellStyle name="Обычный 2 41 104" xfId="5419"/>
    <cellStyle name="Обычный 2 41 105" xfId="5465"/>
    <cellStyle name="Обычный 2 41 106" xfId="5511"/>
    <cellStyle name="Обычный 2 41 107" xfId="5557"/>
    <cellStyle name="Обычный 2 41 108" xfId="5603"/>
    <cellStyle name="Обычный 2 41 109" xfId="5649"/>
    <cellStyle name="Обычный 2 41 11" xfId="1092"/>
    <cellStyle name="Обычный 2 41 110" xfId="5695"/>
    <cellStyle name="Обычный 2 41 111" xfId="5741"/>
    <cellStyle name="Обычный 2 41 112" xfId="5787"/>
    <cellStyle name="Обычный 2 41 113" xfId="5833"/>
    <cellStyle name="Обычный 2 41 114" xfId="5879"/>
    <cellStyle name="Обычный 2 41 115" xfId="5925"/>
    <cellStyle name="Обычный 2 41 116" xfId="5971"/>
    <cellStyle name="Обычный 2 41 117" xfId="6017"/>
    <cellStyle name="Обычный 2 41 118" xfId="6063"/>
    <cellStyle name="Обычный 2 41 119" xfId="6109"/>
    <cellStyle name="Обычный 2 41 12" xfId="1186"/>
    <cellStyle name="Обычный 2 41 120" xfId="6155"/>
    <cellStyle name="Обычный 2 41 121" xfId="6201"/>
    <cellStyle name="Обычный 2 41 122" xfId="6247"/>
    <cellStyle name="Обычный 2 41 123" xfId="6293"/>
    <cellStyle name="Обычный 2 41 124" xfId="6339"/>
    <cellStyle name="Обычный 2 41 125" xfId="6385"/>
    <cellStyle name="Обычный 2 41 126" xfId="6431"/>
    <cellStyle name="Обычный 2 41 127" xfId="6477"/>
    <cellStyle name="Обычный 2 41 128" xfId="6523"/>
    <cellStyle name="Обычный 2 41 129" xfId="6569"/>
    <cellStyle name="Обычный 2 41 13" xfId="1232"/>
    <cellStyle name="Обычный 2 41 130" xfId="6615"/>
    <cellStyle name="Обычный 2 41 131" xfId="6661"/>
    <cellStyle name="Обычный 2 41 132" xfId="6707"/>
    <cellStyle name="Обычный 2 41 133" xfId="6753"/>
    <cellStyle name="Обычный 2 41 134" xfId="6799"/>
    <cellStyle name="Обычный 2 41 135" xfId="6843"/>
    <cellStyle name="Обычный 2 41 136" xfId="6889"/>
    <cellStyle name="Обычный 2 41 137" xfId="6933"/>
    <cellStyle name="Обычный 2 41 138" xfId="6979"/>
    <cellStyle name="Обычный 2 41 139" xfId="7025"/>
    <cellStyle name="Обычный 2 41 14" xfId="1278"/>
    <cellStyle name="Обычный 2 41 140" xfId="7071"/>
    <cellStyle name="Обычный 2 41 141" xfId="7117"/>
    <cellStyle name="Обычный 2 41 142" xfId="7163"/>
    <cellStyle name="Обычный 2 41 143" xfId="7209"/>
    <cellStyle name="Обычный 2 41 144" xfId="7255"/>
    <cellStyle name="Обычный 2 41 145" xfId="7301"/>
    <cellStyle name="Обычный 2 41 146" xfId="7347"/>
    <cellStyle name="Обычный 2 41 147" xfId="7393"/>
    <cellStyle name="Обычный 2 41 148" xfId="7439"/>
    <cellStyle name="Обычный 2 41 149" xfId="7485"/>
    <cellStyle name="Обычный 2 41 15" xfId="1324"/>
    <cellStyle name="Обычный 2 41 150" xfId="7531"/>
    <cellStyle name="Обычный 2 41 151" xfId="7577"/>
    <cellStyle name="Обычный 2 41 152" xfId="7623"/>
    <cellStyle name="Обычный 2 41 153" xfId="7669"/>
    <cellStyle name="Обычный 2 41 154" xfId="7760"/>
    <cellStyle name="Обычный 2 41 155" xfId="7710"/>
    <cellStyle name="Обычный 2 41 156" xfId="7811"/>
    <cellStyle name="Обычный 2 41 157" xfId="7802"/>
    <cellStyle name="Обычный 2 41 158" xfId="7899"/>
    <cellStyle name="Обычный 2 41 159" xfId="7945"/>
    <cellStyle name="Обычный 2 41 16" xfId="1370"/>
    <cellStyle name="Обычный 2 41 160" xfId="7991"/>
    <cellStyle name="Обычный 2 41 161" xfId="8037"/>
    <cellStyle name="Обычный 2 41 162" xfId="8083"/>
    <cellStyle name="Обычный 2 41 163" xfId="8129"/>
    <cellStyle name="Обычный 2 41 164" xfId="8175"/>
    <cellStyle name="Обычный 2 41 165" xfId="8221"/>
    <cellStyle name="Обычный 2 41 166" xfId="8267"/>
    <cellStyle name="Обычный 2 41 167" xfId="8313"/>
    <cellStyle name="Обычный 2 41 168" xfId="8359"/>
    <cellStyle name="Обычный 2 41 169" xfId="8405"/>
    <cellStyle name="Обычный 2 41 17" xfId="1416"/>
    <cellStyle name="Обычный 2 41 170" xfId="8451"/>
    <cellStyle name="Обычный 2 41 171" xfId="8497"/>
    <cellStyle name="Обычный 2 41 172" xfId="8543"/>
    <cellStyle name="Обычный 2 41 173" xfId="8589"/>
    <cellStyle name="Обычный 2 41 174" xfId="8635"/>
    <cellStyle name="Обычный 2 41 175" xfId="8681"/>
    <cellStyle name="Обычный 2 41 176" xfId="8727"/>
    <cellStyle name="Обычный 2 41 177" xfId="8773"/>
    <cellStyle name="Обычный 2 41 178" xfId="8819"/>
    <cellStyle name="Обычный 2 41 179" xfId="8865"/>
    <cellStyle name="Обычный 2 41 18" xfId="1462"/>
    <cellStyle name="Обычный 2 41 180" xfId="8911"/>
    <cellStyle name="Обычный 2 41 181" xfId="8957"/>
    <cellStyle name="Обычный 2 41 182" xfId="9003"/>
    <cellStyle name="Обычный 2 41 183" xfId="9049"/>
    <cellStyle name="Обычный 2 41 184" xfId="9095"/>
    <cellStyle name="Обычный 2 41 185" xfId="9141"/>
    <cellStyle name="Обычный 2 41 186" xfId="9187"/>
    <cellStyle name="Обычный 2 41 187" xfId="9233"/>
    <cellStyle name="Обычный 2 41 188" xfId="9279"/>
    <cellStyle name="Обычный 2 41 189" xfId="9325"/>
    <cellStyle name="Обычный 2 41 19" xfId="1508"/>
    <cellStyle name="Обычный 2 41 190" xfId="9371"/>
    <cellStyle name="Обычный 2 41 191" xfId="9417"/>
    <cellStyle name="Обычный 2 41 192" xfId="9463"/>
    <cellStyle name="Обычный 2 41 193" xfId="9509"/>
    <cellStyle name="Обычный 2 41 194" xfId="9555"/>
    <cellStyle name="Обычный 2 41 195" xfId="9601"/>
    <cellStyle name="Обычный 2 41 196" xfId="9647"/>
    <cellStyle name="Обычный 2 41 197" xfId="9693"/>
    <cellStyle name="Обычный 2 41 198" xfId="9739"/>
    <cellStyle name="Обычный 2 41 199" xfId="9785"/>
    <cellStyle name="Обычный 2 41 2" xfId="492"/>
    <cellStyle name="Обычный 2 41 2 2" xfId="12031"/>
    <cellStyle name="Обычный 2 41 20" xfId="1554"/>
    <cellStyle name="Обычный 2 41 200" xfId="9831"/>
    <cellStyle name="Обычный 2 41 201" xfId="9877"/>
    <cellStyle name="Обычный 2 41 202" xfId="9923"/>
    <cellStyle name="Обычный 2 41 203" xfId="9969"/>
    <cellStyle name="Обычный 2 41 204" xfId="10015"/>
    <cellStyle name="Обычный 2 41 205" xfId="10061"/>
    <cellStyle name="Обычный 2 41 206" xfId="10107"/>
    <cellStyle name="Обычный 2 41 207" xfId="10153"/>
    <cellStyle name="Обычный 2 41 208" xfId="10199"/>
    <cellStyle name="Обычный 2 41 209" xfId="10245"/>
    <cellStyle name="Обычный 2 41 21" xfId="1600"/>
    <cellStyle name="Обычный 2 41 210" xfId="10291"/>
    <cellStyle name="Обычный 2 41 211" xfId="10337"/>
    <cellStyle name="Обычный 2 41 212" xfId="10383"/>
    <cellStyle name="Обычный 2 41 213" xfId="10429"/>
    <cellStyle name="Обычный 2 41 214" xfId="10475"/>
    <cellStyle name="Обычный 2 41 215" xfId="10521"/>
    <cellStyle name="Обычный 2 41 216" xfId="10567"/>
    <cellStyle name="Обычный 2 41 217" xfId="10613"/>
    <cellStyle name="Обычный 2 41 218" xfId="10659"/>
    <cellStyle name="Обычный 2 41 219" xfId="10705"/>
    <cellStyle name="Обычный 2 41 22" xfId="1646"/>
    <cellStyle name="Обычный 2 41 220" xfId="10751"/>
    <cellStyle name="Обычный 2 41 221" xfId="10797"/>
    <cellStyle name="Обычный 2 41 222" xfId="10843"/>
    <cellStyle name="Обычный 2 41 223" xfId="10889"/>
    <cellStyle name="Обычный 2 41 224" xfId="10935"/>
    <cellStyle name="Обычный 2 41 225" xfId="10981"/>
    <cellStyle name="Обычный 2 41 226" xfId="11027"/>
    <cellStyle name="Обычный 2 41 227" xfId="11073"/>
    <cellStyle name="Обычный 2 41 228" xfId="11117"/>
    <cellStyle name="Обычный 2 41 229" xfId="11161"/>
    <cellStyle name="Обычный 2 41 23" xfId="1692"/>
    <cellStyle name="Обычный 2 41 230" xfId="11205"/>
    <cellStyle name="Обычный 2 41 231" xfId="11248"/>
    <cellStyle name="Обычный 2 41 232" xfId="11291"/>
    <cellStyle name="Обычный 2 41 233" xfId="11334"/>
    <cellStyle name="Обычный 2 41 234" xfId="11377"/>
    <cellStyle name="Обычный 2 41 235" xfId="11420"/>
    <cellStyle name="Обычный 2 41 236" xfId="11462"/>
    <cellStyle name="Обычный 2 41 237" xfId="11503"/>
    <cellStyle name="Обычный 2 41 238" xfId="11544"/>
    <cellStyle name="Обычный 2 41 239" xfId="11585"/>
    <cellStyle name="Обычный 2 41 24" xfId="1738"/>
    <cellStyle name="Обычный 2 41 240" xfId="11625"/>
    <cellStyle name="Обычный 2 41 241" xfId="11664"/>
    <cellStyle name="Обычный 2 41 242" xfId="11703"/>
    <cellStyle name="Обычный 2 41 243" xfId="11742"/>
    <cellStyle name="Обычный 2 41 244" xfId="11780"/>
    <cellStyle name="Обычный 2 41 245" xfId="11817"/>
    <cellStyle name="Обычный 2 41 246" xfId="11853"/>
    <cellStyle name="Обычный 2 41 247" xfId="11871"/>
    <cellStyle name="Обычный 2 41 25" xfId="1784"/>
    <cellStyle name="Обычный 2 41 26" xfId="1830"/>
    <cellStyle name="Обычный 2 41 27" xfId="1876"/>
    <cellStyle name="Обычный 2 41 28" xfId="1922"/>
    <cellStyle name="Обычный 2 41 29" xfId="1968"/>
    <cellStyle name="Обычный 2 41 3" xfId="870"/>
    <cellStyle name="Обычный 2 41 3 2" xfId="12332"/>
    <cellStyle name="Обычный 2 41 30" xfId="2014"/>
    <cellStyle name="Обычный 2 41 31" xfId="2060"/>
    <cellStyle name="Обычный 2 41 32" xfId="2106"/>
    <cellStyle name="Обычный 2 41 33" xfId="2152"/>
    <cellStyle name="Обычный 2 41 34" xfId="2198"/>
    <cellStyle name="Обычный 2 41 35" xfId="2244"/>
    <cellStyle name="Обычный 2 41 36" xfId="2290"/>
    <cellStyle name="Обычный 2 41 37" xfId="2336"/>
    <cellStyle name="Обычный 2 41 38" xfId="2382"/>
    <cellStyle name="Обычный 2 41 39" xfId="2428"/>
    <cellStyle name="Обычный 2 41 4" xfId="712"/>
    <cellStyle name="Обычный 2 41 40" xfId="2474"/>
    <cellStyle name="Обычный 2 41 41" xfId="2520"/>
    <cellStyle name="Обычный 2 41 42" xfId="2566"/>
    <cellStyle name="Обычный 2 41 43" xfId="2612"/>
    <cellStyle name="Обычный 2 41 44" xfId="2658"/>
    <cellStyle name="Обычный 2 41 45" xfId="2704"/>
    <cellStyle name="Обычный 2 41 46" xfId="2750"/>
    <cellStyle name="Обычный 2 41 47" xfId="2796"/>
    <cellStyle name="Обычный 2 41 48" xfId="2842"/>
    <cellStyle name="Обычный 2 41 49" xfId="2888"/>
    <cellStyle name="Обычный 2 41 5" xfId="910"/>
    <cellStyle name="Обычный 2 41 50" xfId="2934"/>
    <cellStyle name="Обычный 2 41 51" xfId="2980"/>
    <cellStyle name="Обычный 2 41 52" xfId="3026"/>
    <cellStyle name="Обычный 2 41 53" xfId="3072"/>
    <cellStyle name="Обычный 2 41 54" xfId="3118"/>
    <cellStyle name="Обычный 2 41 55" xfId="3164"/>
    <cellStyle name="Обычный 2 41 56" xfId="3210"/>
    <cellStyle name="Обычный 2 41 57" xfId="3256"/>
    <cellStyle name="Обычный 2 41 58" xfId="3303"/>
    <cellStyle name="Обычный 2 41 59" xfId="3349"/>
    <cellStyle name="Обычный 2 41 6" xfId="669"/>
    <cellStyle name="Обычный 2 41 60" xfId="3395"/>
    <cellStyle name="Обычный 2 41 61" xfId="3441"/>
    <cellStyle name="Обычный 2 41 62" xfId="3487"/>
    <cellStyle name="Обычный 2 41 63" xfId="3533"/>
    <cellStyle name="Обычный 2 41 64" xfId="3579"/>
    <cellStyle name="Обычный 2 41 65" xfId="3625"/>
    <cellStyle name="Обычный 2 41 66" xfId="3671"/>
    <cellStyle name="Обычный 2 41 67" xfId="3717"/>
    <cellStyle name="Обычный 2 41 68" xfId="3763"/>
    <cellStyle name="Обычный 2 41 69" xfId="3809"/>
    <cellStyle name="Обычный 2 41 7" xfId="956"/>
    <cellStyle name="Обычный 2 41 70" xfId="3855"/>
    <cellStyle name="Обычный 2 41 71" xfId="3901"/>
    <cellStyle name="Обычный 2 41 72" xfId="3947"/>
    <cellStyle name="Обычный 2 41 73" xfId="3993"/>
    <cellStyle name="Обычный 2 41 74" xfId="4039"/>
    <cellStyle name="Обычный 2 41 75" xfId="4085"/>
    <cellStyle name="Обычный 2 41 76" xfId="4131"/>
    <cellStyle name="Обычный 2 41 77" xfId="4177"/>
    <cellStyle name="Обычный 2 41 78" xfId="4223"/>
    <cellStyle name="Обычный 2 41 79" xfId="4269"/>
    <cellStyle name="Обычный 2 41 8" xfId="1004"/>
    <cellStyle name="Обычный 2 41 80" xfId="4315"/>
    <cellStyle name="Обычный 2 41 81" xfId="4361"/>
    <cellStyle name="Обычный 2 41 82" xfId="4407"/>
    <cellStyle name="Обычный 2 41 83" xfId="4453"/>
    <cellStyle name="Обычный 2 41 84" xfId="4499"/>
    <cellStyle name="Обычный 2 41 85" xfId="4545"/>
    <cellStyle name="Обычный 2 41 86" xfId="4591"/>
    <cellStyle name="Обычный 2 41 87" xfId="4637"/>
    <cellStyle name="Обычный 2 41 88" xfId="4683"/>
    <cellStyle name="Обычный 2 41 89" xfId="4729"/>
    <cellStyle name="Обычный 2 41 9" xfId="1000"/>
    <cellStyle name="Обычный 2 41 90" xfId="4775"/>
    <cellStyle name="Обычный 2 41 91" xfId="4821"/>
    <cellStyle name="Обычный 2 41 92" xfId="4867"/>
    <cellStyle name="Обычный 2 41 93" xfId="4913"/>
    <cellStyle name="Обычный 2 41 94" xfId="4959"/>
    <cellStyle name="Обычный 2 41 95" xfId="5005"/>
    <cellStyle name="Обычный 2 41 96" xfId="5051"/>
    <cellStyle name="Обычный 2 41 97" xfId="5097"/>
    <cellStyle name="Обычный 2 41 98" xfId="5143"/>
    <cellStyle name="Обычный 2 41 99" xfId="5189"/>
    <cellStyle name="Обычный 2 42" xfId="229"/>
    <cellStyle name="Обычный 2 42 10" xfId="1097"/>
    <cellStyle name="Обычный 2 42 100" xfId="5237"/>
    <cellStyle name="Обычный 2 42 101" xfId="5283"/>
    <cellStyle name="Обычный 2 42 102" xfId="5329"/>
    <cellStyle name="Обычный 2 42 103" xfId="5375"/>
    <cellStyle name="Обычный 2 42 104" xfId="5421"/>
    <cellStyle name="Обычный 2 42 105" xfId="5467"/>
    <cellStyle name="Обычный 2 42 106" xfId="5513"/>
    <cellStyle name="Обычный 2 42 107" xfId="5559"/>
    <cellStyle name="Обычный 2 42 108" xfId="5605"/>
    <cellStyle name="Обычный 2 42 109" xfId="5651"/>
    <cellStyle name="Обычный 2 42 11" xfId="1141"/>
    <cellStyle name="Обычный 2 42 110" xfId="5697"/>
    <cellStyle name="Обычный 2 42 111" xfId="5743"/>
    <cellStyle name="Обычный 2 42 112" xfId="5789"/>
    <cellStyle name="Обычный 2 42 113" xfId="5835"/>
    <cellStyle name="Обычный 2 42 114" xfId="5881"/>
    <cellStyle name="Обычный 2 42 115" xfId="5927"/>
    <cellStyle name="Обычный 2 42 116" xfId="5973"/>
    <cellStyle name="Обычный 2 42 117" xfId="6019"/>
    <cellStyle name="Обычный 2 42 118" xfId="6065"/>
    <cellStyle name="Обычный 2 42 119" xfId="6111"/>
    <cellStyle name="Обычный 2 42 12" xfId="1188"/>
    <cellStyle name="Обычный 2 42 120" xfId="6157"/>
    <cellStyle name="Обычный 2 42 121" xfId="6203"/>
    <cellStyle name="Обычный 2 42 122" xfId="6249"/>
    <cellStyle name="Обычный 2 42 123" xfId="6295"/>
    <cellStyle name="Обычный 2 42 124" xfId="6341"/>
    <cellStyle name="Обычный 2 42 125" xfId="6387"/>
    <cellStyle name="Обычный 2 42 126" xfId="6433"/>
    <cellStyle name="Обычный 2 42 127" xfId="6479"/>
    <cellStyle name="Обычный 2 42 128" xfId="6525"/>
    <cellStyle name="Обычный 2 42 129" xfId="6571"/>
    <cellStyle name="Обычный 2 42 13" xfId="1234"/>
    <cellStyle name="Обычный 2 42 130" xfId="6617"/>
    <cellStyle name="Обычный 2 42 131" xfId="6663"/>
    <cellStyle name="Обычный 2 42 132" xfId="6709"/>
    <cellStyle name="Обычный 2 42 133" xfId="6755"/>
    <cellStyle name="Обычный 2 42 134" xfId="6801"/>
    <cellStyle name="Обычный 2 42 135" xfId="6845"/>
    <cellStyle name="Обычный 2 42 136" xfId="6891"/>
    <cellStyle name="Обычный 2 42 137" xfId="6935"/>
    <cellStyle name="Обычный 2 42 138" xfId="6981"/>
    <cellStyle name="Обычный 2 42 139" xfId="7027"/>
    <cellStyle name="Обычный 2 42 14" xfId="1280"/>
    <cellStyle name="Обычный 2 42 140" xfId="7073"/>
    <cellStyle name="Обычный 2 42 141" xfId="7119"/>
    <cellStyle name="Обычный 2 42 142" xfId="7165"/>
    <cellStyle name="Обычный 2 42 143" xfId="7211"/>
    <cellStyle name="Обычный 2 42 144" xfId="7257"/>
    <cellStyle name="Обычный 2 42 145" xfId="7303"/>
    <cellStyle name="Обычный 2 42 146" xfId="7349"/>
    <cellStyle name="Обычный 2 42 147" xfId="7395"/>
    <cellStyle name="Обычный 2 42 148" xfId="7441"/>
    <cellStyle name="Обычный 2 42 149" xfId="7487"/>
    <cellStyle name="Обычный 2 42 15" xfId="1326"/>
    <cellStyle name="Обычный 2 42 150" xfId="7533"/>
    <cellStyle name="Обычный 2 42 151" xfId="7579"/>
    <cellStyle name="Обычный 2 42 152" xfId="7625"/>
    <cellStyle name="Обычный 2 42 153" xfId="7671"/>
    <cellStyle name="Обычный 2 42 154" xfId="7720"/>
    <cellStyle name="Обычный 2 42 155" xfId="7711"/>
    <cellStyle name="Обычный 2 42 156" xfId="7812"/>
    <cellStyle name="Обычный 2 42 157" xfId="7804"/>
    <cellStyle name="Обычный 2 42 158" xfId="7901"/>
    <cellStyle name="Обычный 2 42 159" xfId="7947"/>
    <cellStyle name="Обычный 2 42 16" xfId="1372"/>
    <cellStyle name="Обычный 2 42 160" xfId="7993"/>
    <cellStyle name="Обычный 2 42 161" xfId="8039"/>
    <cellStyle name="Обычный 2 42 162" xfId="8085"/>
    <cellStyle name="Обычный 2 42 163" xfId="8131"/>
    <cellStyle name="Обычный 2 42 164" xfId="8177"/>
    <cellStyle name="Обычный 2 42 165" xfId="8223"/>
    <cellStyle name="Обычный 2 42 166" xfId="8269"/>
    <cellStyle name="Обычный 2 42 167" xfId="8315"/>
    <cellStyle name="Обычный 2 42 168" xfId="8361"/>
    <cellStyle name="Обычный 2 42 169" xfId="8407"/>
    <cellStyle name="Обычный 2 42 17" xfId="1418"/>
    <cellStyle name="Обычный 2 42 170" xfId="8453"/>
    <cellStyle name="Обычный 2 42 171" xfId="8499"/>
    <cellStyle name="Обычный 2 42 172" xfId="8545"/>
    <cellStyle name="Обычный 2 42 173" xfId="8591"/>
    <cellStyle name="Обычный 2 42 174" xfId="8637"/>
    <cellStyle name="Обычный 2 42 175" xfId="8683"/>
    <cellStyle name="Обычный 2 42 176" xfId="8729"/>
    <cellStyle name="Обычный 2 42 177" xfId="8775"/>
    <cellStyle name="Обычный 2 42 178" xfId="8821"/>
    <cellStyle name="Обычный 2 42 179" xfId="8867"/>
    <cellStyle name="Обычный 2 42 18" xfId="1464"/>
    <cellStyle name="Обычный 2 42 180" xfId="8913"/>
    <cellStyle name="Обычный 2 42 181" xfId="8959"/>
    <cellStyle name="Обычный 2 42 182" xfId="9005"/>
    <cellStyle name="Обычный 2 42 183" xfId="9051"/>
    <cellStyle name="Обычный 2 42 184" xfId="9097"/>
    <cellStyle name="Обычный 2 42 185" xfId="9143"/>
    <cellStyle name="Обычный 2 42 186" xfId="9189"/>
    <cellStyle name="Обычный 2 42 187" xfId="9235"/>
    <cellStyle name="Обычный 2 42 188" xfId="9281"/>
    <cellStyle name="Обычный 2 42 189" xfId="9327"/>
    <cellStyle name="Обычный 2 42 19" xfId="1510"/>
    <cellStyle name="Обычный 2 42 190" xfId="9373"/>
    <cellStyle name="Обычный 2 42 191" xfId="9419"/>
    <cellStyle name="Обычный 2 42 192" xfId="9465"/>
    <cellStyle name="Обычный 2 42 193" xfId="9511"/>
    <cellStyle name="Обычный 2 42 194" xfId="9557"/>
    <cellStyle name="Обычный 2 42 195" xfId="9603"/>
    <cellStyle name="Обычный 2 42 196" xfId="9649"/>
    <cellStyle name="Обычный 2 42 197" xfId="9695"/>
    <cellStyle name="Обычный 2 42 198" xfId="9741"/>
    <cellStyle name="Обычный 2 42 199" xfId="9787"/>
    <cellStyle name="Обычный 2 42 2" xfId="493"/>
    <cellStyle name="Обычный 2 42 2 2" xfId="12032"/>
    <cellStyle name="Обычный 2 42 20" xfId="1556"/>
    <cellStyle name="Обычный 2 42 200" xfId="9833"/>
    <cellStyle name="Обычный 2 42 201" xfId="9879"/>
    <cellStyle name="Обычный 2 42 202" xfId="9925"/>
    <cellStyle name="Обычный 2 42 203" xfId="9971"/>
    <cellStyle name="Обычный 2 42 204" xfId="10017"/>
    <cellStyle name="Обычный 2 42 205" xfId="10063"/>
    <cellStyle name="Обычный 2 42 206" xfId="10109"/>
    <cellStyle name="Обычный 2 42 207" xfId="10155"/>
    <cellStyle name="Обычный 2 42 208" xfId="10201"/>
    <cellStyle name="Обычный 2 42 209" xfId="10247"/>
    <cellStyle name="Обычный 2 42 21" xfId="1602"/>
    <cellStyle name="Обычный 2 42 210" xfId="10293"/>
    <cellStyle name="Обычный 2 42 211" xfId="10339"/>
    <cellStyle name="Обычный 2 42 212" xfId="10385"/>
    <cellStyle name="Обычный 2 42 213" xfId="10431"/>
    <cellStyle name="Обычный 2 42 214" xfId="10477"/>
    <cellStyle name="Обычный 2 42 215" xfId="10523"/>
    <cellStyle name="Обычный 2 42 216" xfId="10569"/>
    <cellStyle name="Обычный 2 42 217" xfId="10615"/>
    <cellStyle name="Обычный 2 42 218" xfId="10661"/>
    <cellStyle name="Обычный 2 42 219" xfId="10707"/>
    <cellStyle name="Обычный 2 42 22" xfId="1648"/>
    <cellStyle name="Обычный 2 42 220" xfId="10753"/>
    <cellStyle name="Обычный 2 42 221" xfId="10799"/>
    <cellStyle name="Обычный 2 42 222" xfId="10845"/>
    <cellStyle name="Обычный 2 42 223" xfId="10891"/>
    <cellStyle name="Обычный 2 42 224" xfId="10937"/>
    <cellStyle name="Обычный 2 42 225" xfId="10983"/>
    <cellStyle name="Обычный 2 42 226" xfId="11029"/>
    <cellStyle name="Обычный 2 42 227" xfId="11075"/>
    <cellStyle name="Обычный 2 42 228" xfId="11119"/>
    <cellStyle name="Обычный 2 42 229" xfId="11163"/>
    <cellStyle name="Обычный 2 42 23" xfId="1694"/>
    <cellStyle name="Обычный 2 42 230" xfId="11207"/>
    <cellStyle name="Обычный 2 42 231" xfId="11250"/>
    <cellStyle name="Обычный 2 42 232" xfId="11293"/>
    <cellStyle name="Обычный 2 42 233" xfId="11336"/>
    <cellStyle name="Обычный 2 42 234" xfId="11379"/>
    <cellStyle name="Обычный 2 42 235" xfId="11422"/>
    <cellStyle name="Обычный 2 42 236" xfId="11464"/>
    <cellStyle name="Обычный 2 42 237" xfId="11505"/>
    <cellStyle name="Обычный 2 42 238" xfId="11546"/>
    <cellStyle name="Обычный 2 42 239" xfId="11587"/>
    <cellStyle name="Обычный 2 42 24" xfId="1740"/>
    <cellStyle name="Обычный 2 42 240" xfId="11627"/>
    <cellStyle name="Обычный 2 42 241" xfId="11666"/>
    <cellStyle name="Обычный 2 42 242" xfId="11705"/>
    <cellStyle name="Обычный 2 42 243" xfId="11744"/>
    <cellStyle name="Обычный 2 42 244" xfId="11782"/>
    <cellStyle name="Обычный 2 42 245" xfId="11819"/>
    <cellStyle name="Обычный 2 42 246" xfId="11855"/>
    <cellStyle name="Обычный 2 42 247" xfId="11873"/>
    <cellStyle name="Обычный 2 42 25" xfId="1786"/>
    <cellStyle name="Обычный 2 42 26" xfId="1832"/>
    <cellStyle name="Обычный 2 42 27" xfId="1878"/>
    <cellStyle name="Обычный 2 42 28" xfId="1924"/>
    <cellStyle name="Обычный 2 42 29" xfId="1970"/>
    <cellStyle name="Обычный 2 42 3" xfId="871"/>
    <cellStyle name="Обычный 2 42 3 2" xfId="12333"/>
    <cellStyle name="Обычный 2 42 30" xfId="2016"/>
    <cellStyle name="Обычный 2 42 31" xfId="2062"/>
    <cellStyle name="Обычный 2 42 32" xfId="2108"/>
    <cellStyle name="Обычный 2 42 33" xfId="2154"/>
    <cellStyle name="Обычный 2 42 34" xfId="2200"/>
    <cellStyle name="Обычный 2 42 35" xfId="2246"/>
    <cellStyle name="Обычный 2 42 36" xfId="2292"/>
    <cellStyle name="Обычный 2 42 37" xfId="2338"/>
    <cellStyle name="Обычный 2 42 38" xfId="2384"/>
    <cellStyle name="Обычный 2 42 39" xfId="2430"/>
    <cellStyle name="Обычный 2 42 4" xfId="711"/>
    <cellStyle name="Обычный 2 42 40" xfId="2476"/>
    <cellStyle name="Обычный 2 42 41" xfId="2522"/>
    <cellStyle name="Обычный 2 42 42" xfId="2568"/>
    <cellStyle name="Обычный 2 42 43" xfId="2614"/>
    <cellStyle name="Обычный 2 42 44" xfId="2660"/>
    <cellStyle name="Обычный 2 42 45" xfId="2706"/>
    <cellStyle name="Обычный 2 42 46" xfId="2752"/>
    <cellStyle name="Обычный 2 42 47" xfId="2798"/>
    <cellStyle name="Обычный 2 42 48" xfId="2844"/>
    <cellStyle name="Обычный 2 42 49" xfId="2890"/>
    <cellStyle name="Обычный 2 42 5" xfId="912"/>
    <cellStyle name="Обычный 2 42 50" xfId="2936"/>
    <cellStyle name="Обычный 2 42 51" xfId="2982"/>
    <cellStyle name="Обычный 2 42 52" xfId="3028"/>
    <cellStyle name="Обычный 2 42 53" xfId="3074"/>
    <cellStyle name="Обычный 2 42 54" xfId="3120"/>
    <cellStyle name="Обычный 2 42 55" xfId="3166"/>
    <cellStyle name="Обычный 2 42 56" xfId="3212"/>
    <cellStyle name="Обычный 2 42 57" xfId="3258"/>
    <cellStyle name="Обычный 2 42 58" xfId="3305"/>
    <cellStyle name="Обычный 2 42 59" xfId="3351"/>
    <cellStyle name="Обычный 2 42 6" xfId="667"/>
    <cellStyle name="Обычный 2 42 60" xfId="3397"/>
    <cellStyle name="Обычный 2 42 61" xfId="3443"/>
    <cellStyle name="Обычный 2 42 62" xfId="3489"/>
    <cellStyle name="Обычный 2 42 63" xfId="3535"/>
    <cellStyle name="Обычный 2 42 64" xfId="3581"/>
    <cellStyle name="Обычный 2 42 65" xfId="3627"/>
    <cellStyle name="Обычный 2 42 66" xfId="3673"/>
    <cellStyle name="Обычный 2 42 67" xfId="3719"/>
    <cellStyle name="Обычный 2 42 68" xfId="3765"/>
    <cellStyle name="Обычный 2 42 69" xfId="3811"/>
    <cellStyle name="Обычный 2 42 7" xfId="958"/>
    <cellStyle name="Обычный 2 42 70" xfId="3857"/>
    <cellStyle name="Обычный 2 42 71" xfId="3903"/>
    <cellStyle name="Обычный 2 42 72" xfId="3949"/>
    <cellStyle name="Обычный 2 42 73" xfId="3995"/>
    <cellStyle name="Обычный 2 42 74" xfId="4041"/>
    <cellStyle name="Обычный 2 42 75" xfId="4087"/>
    <cellStyle name="Обычный 2 42 76" xfId="4133"/>
    <cellStyle name="Обычный 2 42 77" xfId="4179"/>
    <cellStyle name="Обычный 2 42 78" xfId="4225"/>
    <cellStyle name="Обычный 2 42 79" xfId="4271"/>
    <cellStyle name="Обычный 2 42 8" xfId="1005"/>
    <cellStyle name="Обычный 2 42 80" xfId="4317"/>
    <cellStyle name="Обычный 2 42 81" xfId="4363"/>
    <cellStyle name="Обычный 2 42 82" xfId="4409"/>
    <cellStyle name="Обычный 2 42 83" xfId="4455"/>
    <cellStyle name="Обычный 2 42 84" xfId="4501"/>
    <cellStyle name="Обычный 2 42 85" xfId="4547"/>
    <cellStyle name="Обычный 2 42 86" xfId="4593"/>
    <cellStyle name="Обычный 2 42 87" xfId="4639"/>
    <cellStyle name="Обычный 2 42 88" xfId="4685"/>
    <cellStyle name="Обычный 2 42 89" xfId="4731"/>
    <cellStyle name="Обычный 2 42 9" xfId="1048"/>
    <cellStyle name="Обычный 2 42 90" xfId="4777"/>
    <cellStyle name="Обычный 2 42 91" xfId="4823"/>
    <cellStyle name="Обычный 2 42 92" xfId="4869"/>
    <cellStyle name="Обычный 2 42 93" xfId="4915"/>
    <cellStyle name="Обычный 2 42 94" xfId="4961"/>
    <cellStyle name="Обычный 2 42 95" xfId="5007"/>
    <cellStyle name="Обычный 2 42 96" xfId="5053"/>
    <cellStyle name="Обычный 2 42 97" xfId="5099"/>
    <cellStyle name="Обычный 2 42 98" xfId="5145"/>
    <cellStyle name="Обычный 2 42 99" xfId="5191"/>
    <cellStyle name="Обычный 2 43" xfId="230"/>
    <cellStyle name="Обычный 2 43 10" xfId="1098"/>
    <cellStyle name="Обычный 2 43 100" xfId="5238"/>
    <cellStyle name="Обычный 2 43 101" xfId="5284"/>
    <cellStyle name="Обычный 2 43 102" xfId="5330"/>
    <cellStyle name="Обычный 2 43 103" xfId="5376"/>
    <cellStyle name="Обычный 2 43 104" xfId="5422"/>
    <cellStyle name="Обычный 2 43 105" xfId="5468"/>
    <cellStyle name="Обычный 2 43 106" xfId="5514"/>
    <cellStyle name="Обычный 2 43 107" xfId="5560"/>
    <cellStyle name="Обычный 2 43 108" xfId="5606"/>
    <cellStyle name="Обычный 2 43 109" xfId="5652"/>
    <cellStyle name="Обычный 2 43 11" xfId="1142"/>
    <cellStyle name="Обычный 2 43 110" xfId="5698"/>
    <cellStyle name="Обычный 2 43 111" xfId="5744"/>
    <cellStyle name="Обычный 2 43 112" xfId="5790"/>
    <cellStyle name="Обычный 2 43 113" xfId="5836"/>
    <cellStyle name="Обычный 2 43 114" xfId="5882"/>
    <cellStyle name="Обычный 2 43 115" xfId="5928"/>
    <cellStyle name="Обычный 2 43 116" xfId="5974"/>
    <cellStyle name="Обычный 2 43 117" xfId="6020"/>
    <cellStyle name="Обычный 2 43 118" xfId="6066"/>
    <cellStyle name="Обычный 2 43 119" xfId="6112"/>
    <cellStyle name="Обычный 2 43 12" xfId="1189"/>
    <cellStyle name="Обычный 2 43 120" xfId="6158"/>
    <cellStyle name="Обычный 2 43 121" xfId="6204"/>
    <cellStyle name="Обычный 2 43 122" xfId="6250"/>
    <cellStyle name="Обычный 2 43 123" xfId="6296"/>
    <cellStyle name="Обычный 2 43 124" xfId="6342"/>
    <cellStyle name="Обычный 2 43 125" xfId="6388"/>
    <cellStyle name="Обычный 2 43 126" xfId="6434"/>
    <cellStyle name="Обычный 2 43 127" xfId="6480"/>
    <cellStyle name="Обычный 2 43 128" xfId="6526"/>
    <cellStyle name="Обычный 2 43 129" xfId="6572"/>
    <cellStyle name="Обычный 2 43 13" xfId="1235"/>
    <cellStyle name="Обычный 2 43 130" xfId="6618"/>
    <cellStyle name="Обычный 2 43 131" xfId="6664"/>
    <cellStyle name="Обычный 2 43 132" xfId="6710"/>
    <cellStyle name="Обычный 2 43 133" xfId="6756"/>
    <cellStyle name="Обычный 2 43 134" xfId="6802"/>
    <cellStyle name="Обычный 2 43 135" xfId="6846"/>
    <cellStyle name="Обычный 2 43 136" xfId="6892"/>
    <cellStyle name="Обычный 2 43 137" xfId="6936"/>
    <cellStyle name="Обычный 2 43 138" xfId="6982"/>
    <cellStyle name="Обычный 2 43 139" xfId="7028"/>
    <cellStyle name="Обычный 2 43 14" xfId="1281"/>
    <cellStyle name="Обычный 2 43 140" xfId="7074"/>
    <cellStyle name="Обычный 2 43 141" xfId="7120"/>
    <cellStyle name="Обычный 2 43 142" xfId="7166"/>
    <cellStyle name="Обычный 2 43 143" xfId="7212"/>
    <cellStyle name="Обычный 2 43 144" xfId="7258"/>
    <cellStyle name="Обычный 2 43 145" xfId="7304"/>
    <cellStyle name="Обычный 2 43 146" xfId="7350"/>
    <cellStyle name="Обычный 2 43 147" xfId="7396"/>
    <cellStyle name="Обычный 2 43 148" xfId="7442"/>
    <cellStyle name="Обычный 2 43 149" xfId="7488"/>
    <cellStyle name="Обычный 2 43 15" xfId="1327"/>
    <cellStyle name="Обычный 2 43 150" xfId="7534"/>
    <cellStyle name="Обычный 2 43 151" xfId="7580"/>
    <cellStyle name="Обычный 2 43 152" xfId="7626"/>
    <cellStyle name="Обычный 2 43 153" xfId="7672"/>
    <cellStyle name="Обычный 2 43 154" xfId="7721"/>
    <cellStyle name="Обычный 2 43 155" xfId="7712"/>
    <cellStyle name="Обычный 2 43 156" xfId="7813"/>
    <cellStyle name="Обычный 2 43 157" xfId="7805"/>
    <cellStyle name="Обычный 2 43 158" xfId="7902"/>
    <cellStyle name="Обычный 2 43 159" xfId="7948"/>
    <cellStyle name="Обычный 2 43 16" xfId="1373"/>
    <cellStyle name="Обычный 2 43 160" xfId="7994"/>
    <cellStyle name="Обычный 2 43 161" xfId="8040"/>
    <cellStyle name="Обычный 2 43 162" xfId="8086"/>
    <cellStyle name="Обычный 2 43 163" xfId="8132"/>
    <cellStyle name="Обычный 2 43 164" xfId="8178"/>
    <cellStyle name="Обычный 2 43 165" xfId="8224"/>
    <cellStyle name="Обычный 2 43 166" xfId="8270"/>
    <cellStyle name="Обычный 2 43 167" xfId="8316"/>
    <cellStyle name="Обычный 2 43 168" xfId="8362"/>
    <cellStyle name="Обычный 2 43 169" xfId="8408"/>
    <cellStyle name="Обычный 2 43 17" xfId="1419"/>
    <cellStyle name="Обычный 2 43 170" xfId="8454"/>
    <cellStyle name="Обычный 2 43 171" xfId="8500"/>
    <cellStyle name="Обычный 2 43 172" xfId="8546"/>
    <cellStyle name="Обычный 2 43 173" xfId="8592"/>
    <cellStyle name="Обычный 2 43 174" xfId="8638"/>
    <cellStyle name="Обычный 2 43 175" xfId="8684"/>
    <cellStyle name="Обычный 2 43 176" xfId="8730"/>
    <cellStyle name="Обычный 2 43 177" xfId="8776"/>
    <cellStyle name="Обычный 2 43 178" xfId="8822"/>
    <cellStyle name="Обычный 2 43 179" xfId="8868"/>
    <cellStyle name="Обычный 2 43 18" xfId="1465"/>
    <cellStyle name="Обычный 2 43 180" xfId="8914"/>
    <cellStyle name="Обычный 2 43 181" xfId="8960"/>
    <cellStyle name="Обычный 2 43 182" xfId="9006"/>
    <cellStyle name="Обычный 2 43 183" xfId="9052"/>
    <cellStyle name="Обычный 2 43 184" xfId="9098"/>
    <cellStyle name="Обычный 2 43 185" xfId="9144"/>
    <cellStyle name="Обычный 2 43 186" xfId="9190"/>
    <cellStyle name="Обычный 2 43 187" xfId="9236"/>
    <cellStyle name="Обычный 2 43 188" xfId="9282"/>
    <cellStyle name="Обычный 2 43 189" xfId="9328"/>
    <cellStyle name="Обычный 2 43 19" xfId="1511"/>
    <cellStyle name="Обычный 2 43 190" xfId="9374"/>
    <cellStyle name="Обычный 2 43 191" xfId="9420"/>
    <cellStyle name="Обычный 2 43 192" xfId="9466"/>
    <cellStyle name="Обычный 2 43 193" xfId="9512"/>
    <cellStyle name="Обычный 2 43 194" xfId="9558"/>
    <cellStyle name="Обычный 2 43 195" xfId="9604"/>
    <cellStyle name="Обычный 2 43 196" xfId="9650"/>
    <cellStyle name="Обычный 2 43 197" xfId="9696"/>
    <cellStyle name="Обычный 2 43 198" xfId="9742"/>
    <cellStyle name="Обычный 2 43 199" xfId="9788"/>
    <cellStyle name="Обычный 2 43 2" xfId="494"/>
    <cellStyle name="Обычный 2 43 2 2" xfId="12033"/>
    <cellStyle name="Обычный 2 43 20" xfId="1557"/>
    <cellStyle name="Обычный 2 43 200" xfId="9834"/>
    <cellStyle name="Обычный 2 43 201" xfId="9880"/>
    <cellStyle name="Обычный 2 43 202" xfId="9926"/>
    <cellStyle name="Обычный 2 43 203" xfId="9972"/>
    <cellStyle name="Обычный 2 43 204" xfId="10018"/>
    <cellStyle name="Обычный 2 43 205" xfId="10064"/>
    <cellStyle name="Обычный 2 43 206" xfId="10110"/>
    <cellStyle name="Обычный 2 43 207" xfId="10156"/>
    <cellStyle name="Обычный 2 43 208" xfId="10202"/>
    <cellStyle name="Обычный 2 43 209" xfId="10248"/>
    <cellStyle name="Обычный 2 43 21" xfId="1603"/>
    <cellStyle name="Обычный 2 43 210" xfId="10294"/>
    <cellStyle name="Обычный 2 43 211" xfId="10340"/>
    <cellStyle name="Обычный 2 43 212" xfId="10386"/>
    <cellStyle name="Обычный 2 43 213" xfId="10432"/>
    <cellStyle name="Обычный 2 43 214" xfId="10478"/>
    <cellStyle name="Обычный 2 43 215" xfId="10524"/>
    <cellStyle name="Обычный 2 43 216" xfId="10570"/>
    <cellStyle name="Обычный 2 43 217" xfId="10616"/>
    <cellStyle name="Обычный 2 43 218" xfId="10662"/>
    <cellStyle name="Обычный 2 43 219" xfId="10708"/>
    <cellStyle name="Обычный 2 43 22" xfId="1649"/>
    <cellStyle name="Обычный 2 43 220" xfId="10754"/>
    <cellStyle name="Обычный 2 43 221" xfId="10800"/>
    <cellStyle name="Обычный 2 43 222" xfId="10846"/>
    <cellStyle name="Обычный 2 43 223" xfId="10892"/>
    <cellStyle name="Обычный 2 43 224" xfId="10938"/>
    <cellStyle name="Обычный 2 43 225" xfId="10984"/>
    <cellStyle name="Обычный 2 43 226" xfId="11030"/>
    <cellStyle name="Обычный 2 43 227" xfId="11076"/>
    <cellStyle name="Обычный 2 43 228" xfId="11120"/>
    <cellStyle name="Обычный 2 43 229" xfId="11164"/>
    <cellStyle name="Обычный 2 43 23" xfId="1695"/>
    <cellStyle name="Обычный 2 43 230" xfId="11208"/>
    <cellStyle name="Обычный 2 43 231" xfId="11251"/>
    <cellStyle name="Обычный 2 43 232" xfId="11294"/>
    <cellStyle name="Обычный 2 43 233" xfId="11337"/>
    <cellStyle name="Обычный 2 43 234" xfId="11380"/>
    <cellStyle name="Обычный 2 43 235" xfId="11423"/>
    <cellStyle name="Обычный 2 43 236" xfId="11465"/>
    <cellStyle name="Обычный 2 43 237" xfId="11506"/>
    <cellStyle name="Обычный 2 43 238" xfId="11547"/>
    <cellStyle name="Обычный 2 43 239" xfId="11588"/>
    <cellStyle name="Обычный 2 43 24" xfId="1741"/>
    <cellStyle name="Обычный 2 43 240" xfId="11628"/>
    <cellStyle name="Обычный 2 43 241" xfId="11667"/>
    <cellStyle name="Обычный 2 43 242" xfId="11706"/>
    <cellStyle name="Обычный 2 43 243" xfId="11745"/>
    <cellStyle name="Обычный 2 43 244" xfId="11783"/>
    <cellStyle name="Обычный 2 43 245" xfId="11820"/>
    <cellStyle name="Обычный 2 43 246" xfId="11856"/>
    <cellStyle name="Обычный 2 43 247" xfId="11874"/>
    <cellStyle name="Обычный 2 43 25" xfId="1787"/>
    <cellStyle name="Обычный 2 43 26" xfId="1833"/>
    <cellStyle name="Обычный 2 43 27" xfId="1879"/>
    <cellStyle name="Обычный 2 43 28" xfId="1925"/>
    <cellStyle name="Обычный 2 43 29" xfId="1971"/>
    <cellStyle name="Обычный 2 43 3" xfId="872"/>
    <cellStyle name="Обычный 2 43 3 2" xfId="12334"/>
    <cellStyle name="Обычный 2 43 30" xfId="2017"/>
    <cellStyle name="Обычный 2 43 31" xfId="2063"/>
    <cellStyle name="Обычный 2 43 32" xfId="2109"/>
    <cellStyle name="Обычный 2 43 33" xfId="2155"/>
    <cellStyle name="Обычный 2 43 34" xfId="2201"/>
    <cellStyle name="Обычный 2 43 35" xfId="2247"/>
    <cellStyle name="Обычный 2 43 36" xfId="2293"/>
    <cellStyle name="Обычный 2 43 37" xfId="2339"/>
    <cellStyle name="Обычный 2 43 38" xfId="2385"/>
    <cellStyle name="Обычный 2 43 39" xfId="2431"/>
    <cellStyle name="Обычный 2 43 4" xfId="710"/>
    <cellStyle name="Обычный 2 43 40" xfId="2477"/>
    <cellStyle name="Обычный 2 43 41" xfId="2523"/>
    <cellStyle name="Обычный 2 43 42" xfId="2569"/>
    <cellStyle name="Обычный 2 43 43" xfId="2615"/>
    <cellStyle name="Обычный 2 43 44" xfId="2661"/>
    <cellStyle name="Обычный 2 43 45" xfId="2707"/>
    <cellStyle name="Обычный 2 43 46" xfId="2753"/>
    <cellStyle name="Обычный 2 43 47" xfId="2799"/>
    <cellStyle name="Обычный 2 43 48" xfId="2845"/>
    <cellStyle name="Обычный 2 43 49" xfId="2891"/>
    <cellStyle name="Обычный 2 43 5" xfId="913"/>
    <cellStyle name="Обычный 2 43 50" xfId="2937"/>
    <cellStyle name="Обычный 2 43 51" xfId="2983"/>
    <cellStyle name="Обычный 2 43 52" xfId="3029"/>
    <cellStyle name="Обычный 2 43 53" xfId="3075"/>
    <cellStyle name="Обычный 2 43 54" xfId="3121"/>
    <cellStyle name="Обычный 2 43 55" xfId="3167"/>
    <cellStyle name="Обычный 2 43 56" xfId="3213"/>
    <cellStyle name="Обычный 2 43 57" xfId="3259"/>
    <cellStyle name="Обычный 2 43 58" xfId="3306"/>
    <cellStyle name="Обычный 2 43 59" xfId="3352"/>
    <cellStyle name="Обычный 2 43 6" xfId="666"/>
    <cellStyle name="Обычный 2 43 60" xfId="3398"/>
    <cellStyle name="Обычный 2 43 61" xfId="3444"/>
    <cellStyle name="Обычный 2 43 62" xfId="3490"/>
    <cellStyle name="Обычный 2 43 63" xfId="3536"/>
    <cellStyle name="Обычный 2 43 64" xfId="3582"/>
    <cellStyle name="Обычный 2 43 65" xfId="3628"/>
    <cellStyle name="Обычный 2 43 66" xfId="3674"/>
    <cellStyle name="Обычный 2 43 67" xfId="3720"/>
    <cellStyle name="Обычный 2 43 68" xfId="3766"/>
    <cellStyle name="Обычный 2 43 69" xfId="3812"/>
    <cellStyle name="Обычный 2 43 7" xfId="959"/>
    <cellStyle name="Обычный 2 43 70" xfId="3858"/>
    <cellStyle name="Обычный 2 43 71" xfId="3904"/>
    <cellStyle name="Обычный 2 43 72" xfId="3950"/>
    <cellStyle name="Обычный 2 43 73" xfId="3996"/>
    <cellStyle name="Обычный 2 43 74" xfId="4042"/>
    <cellStyle name="Обычный 2 43 75" xfId="4088"/>
    <cellStyle name="Обычный 2 43 76" xfId="4134"/>
    <cellStyle name="Обычный 2 43 77" xfId="4180"/>
    <cellStyle name="Обычный 2 43 78" xfId="4226"/>
    <cellStyle name="Обычный 2 43 79" xfId="4272"/>
    <cellStyle name="Обычный 2 43 8" xfId="1006"/>
    <cellStyle name="Обычный 2 43 80" xfId="4318"/>
    <cellStyle name="Обычный 2 43 81" xfId="4364"/>
    <cellStyle name="Обычный 2 43 82" xfId="4410"/>
    <cellStyle name="Обычный 2 43 83" xfId="4456"/>
    <cellStyle name="Обычный 2 43 84" xfId="4502"/>
    <cellStyle name="Обычный 2 43 85" xfId="4548"/>
    <cellStyle name="Обычный 2 43 86" xfId="4594"/>
    <cellStyle name="Обычный 2 43 87" xfId="4640"/>
    <cellStyle name="Обычный 2 43 88" xfId="4686"/>
    <cellStyle name="Обычный 2 43 89" xfId="4732"/>
    <cellStyle name="Обычный 2 43 9" xfId="1050"/>
    <cellStyle name="Обычный 2 43 90" xfId="4778"/>
    <cellStyle name="Обычный 2 43 91" xfId="4824"/>
    <cellStyle name="Обычный 2 43 92" xfId="4870"/>
    <cellStyle name="Обычный 2 43 93" xfId="4916"/>
    <cellStyle name="Обычный 2 43 94" xfId="4962"/>
    <cellStyle name="Обычный 2 43 95" xfId="5008"/>
    <cellStyle name="Обычный 2 43 96" xfId="5054"/>
    <cellStyle name="Обычный 2 43 97" xfId="5100"/>
    <cellStyle name="Обычный 2 43 98" xfId="5146"/>
    <cellStyle name="Обычный 2 43 99" xfId="5192"/>
    <cellStyle name="Обычный 2 44" xfId="231"/>
    <cellStyle name="Обычный 2 44 10" xfId="1139"/>
    <cellStyle name="Обычный 2 44 100" xfId="5239"/>
    <cellStyle name="Обычный 2 44 101" xfId="5285"/>
    <cellStyle name="Обычный 2 44 102" xfId="5331"/>
    <cellStyle name="Обычный 2 44 103" xfId="5377"/>
    <cellStyle name="Обычный 2 44 104" xfId="5423"/>
    <cellStyle name="Обычный 2 44 105" xfId="5469"/>
    <cellStyle name="Обычный 2 44 106" xfId="5515"/>
    <cellStyle name="Обычный 2 44 107" xfId="5561"/>
    <cellStyle name="Обычный 2 44 108" xfId="5607"/>
    <cellStyle name="Обычный 2 44 109" xfId="5653"/>
    <cellStyle name="Обычный 2 44 11" xfId="1143"/>
    <cellStyle name="Обычный 2 44 110" xfId="5699"/>
    <cellStyle name="Обычный 2 44 111" xfId="5745"/>
    <cellStyle name="Обычный 2 44 112" xfId="5791"/>
    <cellStyle name="Обычный 2 44 113" xfId="5837"/>
    <cellStyle name="Обычный 2 44 114" xfId="5883"/>
    <cellStyle name="Обычный 2 44 115" xfId="5929"/>
    <cellStyle name="Обычный 2 44 116" xfId="5975"/>
    <cellStyle name="Обычный 2 44 117" xfId="6021"/>
    <cellStyle name="Обычный 2 44 118" xfId="6067"/>
    <cellStyle name="Обычный 2 44 119" xfId="6113"/>
    <cellStyle name="Обычный 2 44 12" xfId="1190"/>
    <cellStyle name="Обычный 2 44 120" xfId="6159"/>
    <cellStyle name="Обычный 2 44 121" xfId="6205"/>
    <cellStyle name="Обычный 2 44 122" xfId="6251"/>
    <cellStyle name="Обычный 2 44 123" xfId="6297"/>
    <cellStyle name="Обычный 2 44 124" xfId="6343"/>
    <cellStyle name="Обычный 2 44 125" xfId="6389"/>
    <cellStyle name="Обычный 2 44 126" xfId="6435"/>
    <cellStyle name="Обычный 2 44 127" xfId="6481"/>
    <cellStyle name="Обычный 2 44 128" xfId="6527"/>
    <cellStyle name="Обычный 2 44 129" xfId="6573"/>
    <cellStyle name="Обычный 2 44 13" xfId="1236"/>
    <cellStyle name="Обычный 2 44 130" xfId="6619"/>
    <cellStyle name="Обычный 2 44 131" xfId="6665"/>
    <cellStyle name="Обычный 2 44 132" xfId="6711"/>
    <cellStyle name="Обычный 2 44 133" xfId="6757"/>
    <cellStyle name="Обычный 2 44 134" xfId="6803"/>
    <cellStyle name="Обычный 2 44 135" xfId="6847"/>
    <cellStyle name="Обычный 2 44 136" xfId="6893"/>
    <cellStyle name="Обычный 2 44 137" xfId="6937"/>
    <cellStyle name="Обычный 2 44 138" xfId="6983"/>
    <cellStyle name="Обычный 2 44 139" xfId="7029"/>
    <cellStyle name="Обычный 2 44 14" xfId="1282"/>
    <cellStyle name="Обычный 2 44 140" xfId="7075"/>
    <cellStyle name="Обычный 2 44 141" xfId="7121"/>
    <cellStyle name="Обычный 2 44 142" xfId="7167"/>
    <cellStyle name="Обычный 2 44 143" xfId="7213"/>
    <cellStyle name="Обычный 2 44 144" xfId="7259"/>
    <cellStyle name="Обычный 2 44 145" xfId="7305"/>
    <cellStyle name="Обычный 2 44 146" xfId="7351"/>
    <cellStyle name="Обычный 2 44 147" xfId="7397"/>
    <cellStyle name="Обычный 2 44 148" xfId="7443"/>
    <cellStyle name="Обычный 2 44 149" xfId="7489"/>
    <cellStyle name="Обычный 2 44 15" xfId="1328"/>
    <cellStyle name="Обычный 2 44 150" xfId="7535"/>
    <cellStyle name="Обычный 2 44 151" xfId="7581"/>
    <cellStyle name="Обычный 2 44 152" xfId="7627"/>
    <cellStyle name="Обычный 2 44 153" xfId="7673"/>
    <cellStyle name="Обычный 2 44 154" xfId="7722"/>
    <cellStyle name="Обычный 2 44 155" xfId="7713"/>
    <cellStyle name="Обычный 2 44 156" xfId="7814"/>
    <cellStyle name="Обычный 2 44 157" xfId="7853"/>
    <cellStyle name="Обычный 2 44 158" xfId="7903"/>
    <cellStyle name="Обычный 2 44 159" xfId="7949"/>
    <cellStyle name="Обычный 2 44 16" xfId="1374"/>
    <cellStyle name="Обычный 2 44 160" xfId="7995"/>
    <cellStyle name="Обычный 2 44 161" xfId="8041"/>
    <cellStyle name="Обычный 2 44 162" xfId="8087"/>
    <cellStyle name="Обычный 2 44 163" xfId="8133"/>
    <cellStyle name="Обычный 2 44 164" xfId="8179"/>
    <cellStyle name="Обычный 2 44 165" xfId="8225"/>
    <cellStyle name="Обычный 2 44 166" xfId="8271"/>
    <cellStyle name="Обычный 2 44 167" xfId="8317"/>
    <cellStyle name="Обычный 2 44 168" xfId="8363"/>
    <cellStyle name="Обычный 2 44 169" xfId="8409"/>
    <cellStyle name="Обычный 2 44 17" xfId="1420"/>
    <cellStyle name="Обычный 2 44 170" xfId="8455"/>
    <cellStyle name="Обычный 2 44 171" xfId="8501"/>
    <cellStyle name="Обычный 2 44 172" xfId="8547"/>
    <cellStyle name="Обычный 2 44 173" xfId="8593"/>
    <cellStyle name="Обычный 2 44 174" xfId="8639"/>
    <cellStyle name="Обычный 2 44 175" xfId="8685"/>
    <cellStyle name="Обычный 2 44 176" xfId="8731"/>
    <cellStyle name="Обычный 2 44 177" xfId="8777"/>
    <cellStyle name="Обычный 2 44 178" xfId="8823"/>
    <cellStyle name="Обычный 2 44 179" xfId="8869"/>
    <cellStyle name="Обычный 2 44 18" xfId="1466"/>
    <cellStyle name="Обычный 2 44 180" xfId="8915"/>
    <cellStyle name="Обычный 2 44 181" xfId="8961"/>
    <cellStyle name="Обычный 2 44 182" xfId="9007"/>
    <cellStyle name="Обычный 2 44 183" xfId="9053"/>
    <cellStyle name="Обычный 2 44 184" xfId="9099"/>
    <cellStyle name="Обычный 2 44 185" xfId="9145"/>
    <cellStyle name="Обычный 2 44 186" xfId="9191"/>
    <cellStyle name="Обычный 2 44 187" xfId="9237"/>
    <cellStyle name="Обычный 2 44 188" xfId="9283"/>
    <cellStyle name="Обычный 2 44 189" xfId="9329"/>
    <cellStyle name="Обычный 2 44 19" xfId="1512"/>
    <cellStyle name="Обычный 2 44 190" xfId="9375"/>
    <cellStyle name="Обычный 2 44 191" xfId="9421"/>
    <cellStyle name="Обычный 2 44 192" xfId="9467"/>
    <cellStyle name="Обычный 2 44 193" xfId="9513"/>
    <cellStyle name="Обычный 2 44 194" xfId="9559"/>
    <cellStyle name="Обычный 2 44 195" xfId="9605"/>
    <cellStyle name="Обычный 2 44 196" xfId="9651"/>
    <cellStyle name="Обычный 2 44 197" xfId="9697"/>
    <cellStyle name="Обычный 2 44 198" xfId="9743"/>
    <cellStyle name="Обычный 2 44 199" xfId="9789"/>
    <cellStyle name="Обычный 2 44 2" xfId="495"/>
    <cellStyle name="Обычный 2 44 2 2" xfId="12034"/>
    <cellStyle name="Обычный 2 44 20" xfId="1558"/>
    <cellStyle name="Обычный 2 44 200" xfId="9835"/>
    <cellStyle name="Обычный 2 44 201" xfId="9881"/>
    <cellStyle name="Обычный 2 44 202" xfId="9927"/>
    <cellStyle name="Обычный 2 44 203" xfId="9973"/>
    <cellStyle name="Обычный 2 44 204" xfId="10019"/>
    <cellStyle name="Обычный 2 44 205" xfId="10065"/>
    <cellStyle name="Обычный 2 44 206" xfId="10111"/>
    <cellStyle name="Обычный 2 44 207" xfId="10157"/>
    <cellStyle name="Обычный 2 44 208" xfId="10203"/>
    <cellStyle name="Обычный 2 44 209" xfId="10249"/>
    <cellStyle name="Обычный 2 44 21" xfId="1604"/>
    <cellStyle name="Обычный 2 44 210" xfId="10295"/>
    <cellStyle name="Обычный 2 44 211" xfId="10341"/>
    <cellStyle name="Обычный 2 44 212" xfId="10387"/>
    <cellStyle name="Обычный 2 44 213" xfId="10433"/>
    <cellStyle name="Обычный 2 44 214" xfId="10479"/>
    <cellStyle name="Обычный 2 44 215" xfId="10525"/>
    <cellStyle name="Обычный 2 44 216" xfId="10571"/>
    <cellStyle name="Обычный 2 44 217" xfId="10617"/>
    <cellStyle name="Обычный 2 44 218" xfId="10663"/>
    <cellStyle name="Обычный 2 44 219" xfId="10709"/>
    <cellStyle name="Обычный 2 44 22" xfId="1650"/>
    <cellStyle name="Обычный 2 44 220" xfId="10755"/>
    <cellStyle name="Обычный 2 44 221" xfId="10801"/>
    <cellStyle name="Обычный 2 44 222" xfId="10847"/>
    <cellStyle name="Обычный 2 44 223" xfId="10893"/>
    <cellStyle name="Обычный 2 44 224" xfId="10939"/>
    <cellStyle name="Обычный 2 44 225" xfId="10985"/>
    <cellStyle name="Обычный 2 44 226" xfId="11031"/>
    <cellStyle name="Обычный 2 44 227" xfId="11077"/>
    <cellStyle name="Обычный 2 44 228" xfId="11121"/>
    <cellStyle name="Обычный 2 44 229" xfId="11165"/>
    <cellStyle name="Обычный 2 44 23" xfId="1696"/>
    <cellStyle name="Обычный 2 44 230" xfId="11209"/>
    <cellStyle name="Обычный 2 44 231" xfId="11252"/>
    <cellStyle name="Обычный 2 44 232" xfId="11295"/>
    <cellStyle name="Обычный 2 44 233" xfId="11338"/>
    <cellStyle name="Обычный 2 44 234" xfId="11381"/>
    <cellStyle name="Обычный 2 44 235" xfId="11424"/>
    <cellStyle name="Обычный 2 44 236" xfId="11466"/>
    <cellStyle name="Обычный 2 44 237" xfId="11507"/>
    <cellStyle name="Обычный 2 44 238" xfId="11548"/>
    <cellStyle name="Обычный 2 44 239" xfId="11589"/>
    <cellStyle name="Обычный 2 44 24" xfId="1742"/>
    <cellStyle name="Обычный 2 44 240" xfId="11629"/>
    <cellStyle name="Обычный 2 44 241" xfId="11668"/>
    <cellStyle name="Обычный 2 44 242" xfId="11707"/>
    <cellStyle name="Обычный 2 44 243" xfId="11746"/>
    <cellStyle name="Обычный 2 44 244" xfId="11784"/>
    <cellStyle name="Обычный 2 44 245" xfId="11821"/>
    <cellStyle name="Обычный 2 44 246" xfId="11857"/>
    <cellStyle name="Обычный 2 44 247" xfId="11875"/>
    <cellStyle name="Обычный 2 44 25" xfId="1788"/>
    <cellStyle name="Обычный 2 44 26" xfId="1834"/>
    <cellStyle name="Обычный 2 44 27" xfId="1880"/>
    <cellStyle name="Обычный 2 44 28" xfId="1926"/>
    <cellStyle name="Обычный 2 44 29" xfId="1972"/>
    <cellStyle name="Обычный 2 44 3" xfId="873"/>
    <cellStyle name="Обычный 2 44 3 2" xfId="12335"/>
    <cellStyle name="Обычный 2 44 30" xfId="2018"/>
    <cellStyle name="Обычный 2 44 31" xfId="2064"/>
    <cellStyle name="Обычный 2 44 32" xfId="2110"/>
    <cellStyle name="Обычный 2 44 33" xfId="2156"/>
    <cellStyle name="Обычный 2 44 34" xfId="2202"/>
    <cellStyle name="Обычный 2 44 35" xfId="2248"/>
    <cellStyle name="Обычный 2 44 36" xfId="2294"/>
    <cellStyle name="Обычный 2 44 37" xfId="2340"/>
    <cellStyle name="Обычный 2 44 38" xfId="2386"/>
    <cellStyle name="Обычный 2 44 39" xfId="2432"/>
    <cellStyle name="Обычный 2 44 4" xfId="709"/>
    <cellStyle name="Обычный 2 44 40" xfId="2478"/>
    <cellStyle name="Обычный 2 44 41" xfId="2524"/>
    <cellStyle name="Обычный 2 44 42" xfId="2570"/>
    <cellStyle name="Обычный 2 44 43" xfId="2616"/>
    <cellStyle name="Обычный 2 44 44" xfId="2662"/>
    <cellStyle name="Обычный 2 44 45" xfId="2708"/>
    <cellStyle name="Обычный 2 44 46" xfId="2754"/>
    <cellStyle name="Обычный 2 44 47" xfId="2800"/>
    <cellStyle name="Обычный 2 44 48" xfId="2846"/>
    <cellStyle name="Обычный 2 44 49" xfId="2892"/>
    <cellStyle name="Обычный 2 44 5" xfId="914"/>
    <cellStyle name="Обычный 2 44 50" xfId="2938"/>
    <cellStyle name="Обычный 2 44 51" xfId="2984"/>
    <cellStyle name="Обычный 2 44 52" xfId="3030"/>
    <cellStyle name="Обычный 2 44 53" xfId="3076"/>
    <cellStyle name="Обычный 2 44 54" xfId="3122"/>
    <cellStyle name="Обычный 2 44 55" xfId="3168"/>
    <cellStyle name="Обычный 2 44 56" xfId="3214"/>
    <cellStyle name="Обычный 2 44 57" xfId="3260"/>
    <cellStyle name="Обычный 2 44 58" xfId="3307"/>
    <cellStyle name="Обычный 2 44 59" xfId="3353"/>
    <cellStyle name="Обычный 2 44 6" xfId="665"/>
    <cellStyle name="Обычный 2 44 60" xfId="3399"/>
    <cellStyle name="Обычный 2 44 61" xfId="3445"/>
    <cellStyle name="Обычный 2 44 62" xfId="3491"/>
    <cellStyle name="Обычный 2 44 63" xfId="3537"/>
    <cellStyle name="Обычный 2 44 64" xfId="3583"/>
    <cellStyle name="Обычный 2 44 65" xfId="3629"/>
    <cellStyle name="Обычный 2 44 66" xfId="3675"/>
    <cellStyle name="Обычный 2 44 67" xfId="3721"/>
    <cellStyle name="Обычный 2 44 68" xfId="3767"/>
    <cellStyle name="Обычный 2 44 69" xfId="3813"/>
    <cellStyle name="Обычный 2 44 7" xfId="960"/>
    <cellStyle name="Обычный 2 44 70" xfId="3859"/>
    <cellStyle name="Обычный 2 44 71" xfId="3905"/>
    <cellStyle name="Обычный 2 44 72" xfId="3951"/>
    <cellStyle name="Обычный 2 44 73" xfId="3997"/>
    <cellStyle name="Обычный 2 44 74" xfId="4043"/>
    <cellStyle name="Обычный 2 44 75" xfId="4089"/>
    <cellStyle name="Обычный 2 44 76" xfId="4135"/>
    <cellStyle name="Обычный 2 44 77" xfId="4181"/>
    <cellStyle name="Обычный 2 44 78" xfId="4227"/>
    <cellStyle name="Обычный 2 44 79" xfId="4273"/>
    <cellStyle name="Обычный 2 44 8" xfId="1047"/>
    <cellStyle name="Обычный 2 44 80" xfId="4319"/>
    <cellStyle name="Обычный 2 44 81" xfId="4365"/>
    <cellStyle name="Обычный 2 44 82" xfId="4411"/>
    <cellStyle name="Обычный 2 44 83" xfId="4457"/>
    <cellStyle name="Обычный 2 44 84" xfId="4503"/>
    <cellStyle name="Обычный 2 44 85" xfId="4549"/>
    <cellStyle name="Обычный 2 44 86" xfId="4595"/>
    <cellStyle name="Обычный 2 44 87" xfId="4641"/>
    <cellStyle name="Обычный 2 44 88" xfId="4687"/>
    <cellStyle name="Обычный 2 44 89" xfId="4733"/>
    <cellStyle name="Обычный 2 44 9" xfId="1051"/>
    <cellStyle name="Обычный 2 44 90" xfId="4779"/>
    <cellStyle name="Обычный 2 44 91" xfId="4825"/>
    <cellStyle name="Обычный 2 44 92" xfId="4871"/>
    <cellStyle name="Обычный 2 44 93" xfId="4917"/>
    <cellStyle name="Обычный 2 44 94" xfId="4963"/>
    <cellStyle name="Обычный 2 44 95" xfId="5009"/>
    <cellStyle name="Обычный 2 44 96" xfId="5055"/>
    <cellStyle name="Обычный 2 44 97" xfId="5101"/>
    <cellStyle name="Обычный 2 44 98" xfId="5147"/>
    <cellStyle name="Обычный 2 44 99" xfId="5193"/>
    <cellStyle name="Обычный 2 45" xfId="232"/>
    <cellStyle name="Обычный 2 45 10" xfId="1099"/>
    <cellStyle name="Обычный 2 45 100" xfId="5280"/>
    <cellStyle name="Обычный 2 45 101" xfId="5326"/>
    <cellStyle name="Обычный 2 45 102" xfId="5372"/>
    <cellStyle name="Обычный 2 45 103" xfId="5418"/>
    <cellStyle name="Обычный 2 45 104" xfId="5464"/>
    <cellStyle name="Обычный 2 45 105" xfId="5510"/>
    <cellStyle name="Обычный 2 45 106" xfId="5556"/>
    <cellStyle name="Обычный 2 45 107" xfId="5602"/>
    <cellStyle name="Обычный 2 45 108" xfId="5648"/>
    <cellStyle name="Обычный 2 45 109" xfId="5694"/>
    <cellStyle name="Обычный 2 45 11" xfId="1184"/>
    <cellStyle name="Обычный 2 45 110" xfId="5740"/>
    <cellStyle name="Обычный 2 45 111" xfId="5786"/>
    <cellStyle name="Обычный 2 45 112" xfId="5832"/>
    <cellStyle name="Обычный 2 45 113" xfId="5878"/>
    <cellStyle name="Обычный 2 45 114" xfId="5924"/>
    <cellStyle name="Обычный 2 45 115" xfId="5970"/>
    <cellStyle name="Обычный 2 45 116" xfId="6016"/>
    <cellStyle name="Обычный 2 45 117" xfId="6062"/>
    <cellStyle name="Обычный 2 45 118" xfId="6108"/>
    <cellStyle name="Обычный 2 45 119" xfId="6154"/>
    <cellStyle name="Обычный 2 45 12" xfId="1231"/>
    <cellStyle name="Обычный 2 45 120" xfId="6200"/>
    <cellStyle name="Обычный 2 45 121" xfId="6246"/>
    <cellStyle name="Обычный 2 45 122" xfId="6292"/>
    <cellStyle name="Обычный 2 45 123" xfId="6338"/>
    <cellStyle name="Обычный 2 45 124" xfId="6384"/>
    <cellStyle name="Обычный 2 45 125" xfId="6430"/>
    <cellStyle name="Обычный 2 45 126" xfId="6476"/>
    <cellStyle name="Обычный 2 45 127" xfId="6522"/>
    <cellStyle name="Обычный 2 45 128" xfId="6568"/>
    <cellStyle name="Обычный 2 45 129" xfId="6614"/>
    <cellStyle name="Обычный 2 45 13" xfId="1277"/>
    <cellStyle name="Обычный 2 45 130" xfId="6660"/>
    <cellStyle name="Обычный 2 45 131" xfId="6706"/>
    <cellStyle name="Обычный 2 45 132" xfId="6752"/>
    <cellStyle name="Обычный 2 45 133" xfId="6798"/>
    <cellStyle name="Обычный 2 45 134" xfId="6842"/>
    <cellStyle name="Обычный 2 45 135" xfId="6888"/>
    <cellStyle name="Обычный 2 45 136" xfId="6932"/>
    <cellStyle name="Обычный 2 45 137" xfId="6978"/>
    <cellStyle name="Обычный 2 45 138" xfId="7024"/>
    <cellStyle name="Обычный 2 45 139" xfId="7070"/>
    <cellStyle name="Обычный 2 45 14" xfId="1323"/>
    <cellStyle name="Обычный 2 45 140" xfId="7116"/>
    <cellStyle name="Обычный 2 45 141" xfId="7162"/>
    <cellStyle name="Обычный 2 45 142" xfId="7208"/>
    <cellStyle name="Обычный 2 45 143" xfId="7254"/>
    <cellStyle name="Обычный 2 45 144" xfId="7300"/>
    <cellStyle name="Обычный 2 45 145" xfId="7346"/>
    <cellStyle name="Обычный 2 45 146" xfId="7392"/>
    <cellStyle name="Обычный 2 45 147" xfId="7438"/>
    <cellStyle name="Обычный 2 45 148" xfId="7484"/>
    <cellStyle name="Обычный 2 45 149" xfId="7530"/>
    <cellStyle name="Обычный 2 45 15" xfId="1369"/>
    <cellStyle name="Обычный 2 45 150" xfId="7576"/>
    <cellStyle name="Обычный 2 45 151" xfId="7622"/>
    <cellStyle name="Обычный 2 45 152" xfId="7668"/>
    <cellStyle name="Обычный 2 45 153" xfId="7714"/>
    <cellStyle name="Обычный 2 45 154" xfId="7724"/>
    <cellStyle name="Обычный 2 45 155" xfId="7761"/>
    <cellStyle name="Обычный 2 45 156" xfId="7815"/>
    <cellStyle name="Обычный 2 45 157" xfId="7894"/>
    <cellStyle name="Обычный 2 45 158" xfId="7944"/>
    <cellStyle name="Обычный 2 45 159" xfId="7990"/>
    <cellStyle name="Обычный 2 45 16" xfId="1415"/>
    <cellStyle name="Обычный 2 45 160" xfId="8036"/>
    <cellStyle name="Обычный 2 45 161" xfId="8082"/>
    <cellStyle name="Обычный 2 45 162" xfId="8128"/>
    <cellStyle name="Обычный 2 45 163" xfId="8174"/>
    <cellStyle name="Обычный 2 45 164" xfId="8220"/>
    <cellStyle name="Обычный 2 45 165" xfId="8266"/>
    <cellStyle name="Обычный 2 45 166" xfId="8312"/>
    <cellStyle name="Обычный 2 45 167" xfId="8358"/>
    <cellStyle name="Обычный 2 45 168" xfId="8404"/>
    <cellStyle name="Обычный 2 45 169" xfId="8450"/>
    <cellStyle name="Обычный 2 45 17" xfId="1461"/>
    <cellStyle name="Обычный 2 45 170" xfId="8496"/>
    <cellStyle name="Обычный 2 45 171" xfId="8542"/>
    <cellStyle name="Обычный 2 45 172" xfId="8588"/>
    <cellStyle name="Обычный 2 45 173" xfId="8634"/>
    <cellStyle name="Обычный 2 45 174" xfId="8680"/>
    <cellStyle name="Обычный 2 45 175" xfId="8726"/>
    <cellStyle name="Обычный 2 45 176" xfId="8772"/>
    <cellStyle name="Обычный 2 45 177" xfId="8818"/>
    <cellStyle name="Обычный 2 45 178" xfId="8864"/>
    <cellStyle name="Обычный 2 45 179" xfId="8910"/>
    <cellStyle name="Обычный 2 45 18" xfId="1507"/>
    <cellStyle name="Обычный 2 45 180" xfId="8956"/>
    <cellStyle name="Обычный 2 45 181" xfId="9002"/>
    <cellStyle name="Обычный 2 45 182" xfId="9048"/>
    <cellStyle name="Обычный 2 45 183" xfId="9094"/>
    <cellStyle name="Обычный 2 45 184" xfId="9140"/>
    <cellStyle name="Обычный 2 45 185" xfId="9186"/>
    <cellStyle name="Обычный 2 45 186" xfId="9232"/>
    <cellStyle name="Обычный 2 45 187" xfId="9278"/>
    <cellStyle name="Обычный 2 45 188" xfId="9324"/>
    <cellStyle name="Обычный 2 45 189" xfId="9370"/>
    <cellStyle name="Обычный 2 45 19" xfId="1553"/>
    <cellStyle name="Обычный 2 45 190" xfId="9416"/>
    <cellStyle name="Обычный 2 45 191" xfId="9462"/>
    <cellStyle name="Обычный 2 45 192" xfId="9508"/>
    <cellStyle name="Обычный 2 45 193" xfId="9554"/>
    <cellStyle name="Обычный 2 45 194" xfId="9600"/>
    <cellStyle name="Обычный 2 45 195" xfId="9646"/>
    <cellStyle name="Обычный 2 45 196" xfId="9692"/>
    <cellStyle name="Обычный 2 45 197" xfId="9738"/>
    <cellStyle name="Обычный 2 45 198" xfId="9784"/>
    <cellStyle name="Обычный 2 45 199" xfId="9830"/>
    <cellStyle name="Обычный 2 45 2" xfId="496"/>
    <cellStyle name="Обычный 2 45 2 2" xfId="12035"/>
    <cellStyle name="Обычный 2 45 20" xfId="1599"/>
    <cellStyle name="Обычный 2 45 200" xfId="9876"/>
    <cellStyle name="Обычный 2 45 201" xfId="9922"/>
    <cellStyle name="Обычный 2 45 202" xfId="9968"/>
    <cellStyle name="Обычный 2 45 203" xfId="10014"/>
    <cellStyle name="Обычный 2 45 204" xfId="10060"/>
    <cellStyle name="Обычный 2 45 205" xfId="10106"/>
    <cellStyle name="Обычный 2 45 206" xfId="10152"/>
    <cellStyle name="Обычный 2 45 207" xfId="10198"/>
    <cellStyle name="Обычный 2 45 208" xfId="10244"/>
    <cellStyle name="Обычный 2 45 209" xfId="10290"/>
    <cellStyle name="Обычный 2 45 21" xfId="1645"/>
    <cellStyle name="Обычный 2 45 210" xfId="10336"/>
    <cellStyle name="Обычный 2 45 211" xfId="10382"/>
    <cellStyle name="Обычный 2 45 212" xfId="10428"/>
    <cellStyle name="Обычный 2 45 213" xfId="10474"/>
    <cellStyle name="Обычный 2 45 214" xfId="10520"/>
    <cellStyle name="Обычный 2 45 215" xfId="10566"/>
    <cellStyle name="Обычный 2 45 216" xfId="10612"/>
    <cellStyle name="Обычный 2 45 217" xfId="10658"/>
    <cellStyle name="Обычный 2 45 218" xfId="10704"/>
    <cellStyle name="Обычный 2 45 219" xfId="10750"/>
    <cellStyle name="Обычный 2 45 22" xfId="1691"/>
    <cellStyle name="Обычный 2 45 220" xfId="10796"/>
    <cellStyle name="Обычный 2 45 221" xfId="10842"/>
    <cellStyle name="Обычный 2 45 222" xfId="10888"/>
    <cellStyle name="Обычный 2 45 223" xfId="10934"/>
    <cellStyle name="Обычный 2 45 224" xfId="10980"/>
    <cellStyle name="Обычный 2 45 225" xfId="11026"/>
    <cellStyle name="Обычный 2 45 226" xfId="11072"/>
    <cellStyle name="Обычный 2 45 227" xfId="11116"/>
    <cellStyle name="Обычный 2 45 228" xfId="11160"/>
    <cellStyle name="Обычный 2 45 229" xfId="11204"/>
    <cellStyle name="Обычный 2 45 23" xfId="1737"/>
    <cellStyle name="Обычный 2 45 230" xfId="11247"/>
    <cellStyle name="Обычный 2 45 231" xfId="11290"/>
    <cellStyle name="Обычный 2 45 232" xfId="11333"/>
    <cellStyle name="Обычный 2 45 233" xfId="11376"/>
    <cellStyle name="Обычный 2 45 234" xfId="11419"/>
    <cellStyle name="Обычный 2 45 235" xfId="11461"/>
    <cellStyle name="Обычный 2 45 236" xfId="11502"/>
    <cellStyle name="Обычный 2 45 237" xfId="11543"/>
    <cellStyle name="Обычный 2 45 238" xfId="11584"/>
    <cellStyle name="Обычный 2 45 239" xfId="11624"/>
    <cellStyle name="Обычный 2 45 24" xfId="1783"/>
    <cellStyle name="Обычный 2 45 240" xfId="11663"/>
    <cellStyle name="Обычный 2 45 241" xfId="11702"/>
    <cellStyle name="Обычный 2 45 242" xfId="11741"/>
    <cellStyle name="Обычный 2 45 243" xfId="11779"/>
    <cellStyle name="Обычный 2 45 244" xfId="11816"/>
    <cellStyle name="Обычный 2 45 245" xfId="11852"/>
    <cellStyle name="Обычный 2 45 246" xfId="11870"/>
    <cellStyle name="Обычный 2 45 247" xfId="11885"/>
    <cellStyle name="Обычный 2 45 25" xfId="1829"/>
    <cellStyle name="Обычный 2 45 26" xfId="1875"/>
    <cellStyle name="Обычный 2 45 27" xfId="1921"/>
    <cellStyle name="Обычный 2 45 28" xfId="1967"/>
    <cellStyle name="Обычный 2 45 29" xfId="2013"/>
    <cellStyle name="Обычный 2 45 3" xfId="874"/>
    <cellStyle name="Обычный 2 45 3 2" xfId="12336"/>
    <cellStyle name="Обычный 2 45 30" xfId="2059"/>
    <cellStyle name="Обычный 2 45 31" xfId="2105"/>
    <cellStyle name="Обычный 2 45 32" xfId="2151"/>
    <cellStyle name="Обычный 2 45 33" xfId="2197"/>
    <cellStyle name="Обычный 2 45 34" xfId="2243"/>
    <cellStyle name="Обычный 2 45 35" xfId="2289"/>
    <cellStyle name="Обычный 2 45 36" xfId="2335"/>
    <cellStyle name="Обычный 2 45 37" xfId="2381"/>
    <cellStyle name="Обычный 2 45 38" xfId="2427"/>
    <cellStyle name="Обычный 2 45 39" xfId="2473"/>
    <cellStyle name="Обычный 2 45 4" xfId="708"/>
    <cellStyle name="Обычный 2 45 40" xfId="2519"/>
    <cellStyle name="Обычный 2 45 41" xfId="2565"/>
    <cellStyle name="Обычный 2 45 42" xfId="2611"/>
    <cellStyle name="Обычный 2 45 43" xfId="2657"/>
    <cellStyle name="Обычный 2 45 44" xfId="2703"/>
    <cellStyle name="Обычный 2 45 45" xfId="2749"/>
    <cellStyle name="Обычный 2 45 46" xfId="2795"/>
    <cellStyle name="Обычный 2 45 47" xfId="2841"/>
    <cellStyle name="Обычный 2 45 48" xfId="2887"/>
    <cellStyle name="Обычный 2 45 49" xfId="2933"/>
    <cellStyle name="Обычный 2 45 5" xfId="915"/>
    <cellStyle name="Обычный 2 45 50" xfId="2979"/>
    <cellStyle name="Обычный 2 45 51" xfId="3025"/>
    <cellStyle name="Обычный 2 45 52" xfId="3071"/>
    <cellStyle name="Обычный 2 45 53" xfId="3117"/>
    <cellStyle name="Обычный 2 45 54" xfId="3163"/>
    <cellStyle name="Обычный 2 45 55" xfId="3209"/>
    <cellStyle name="Обычный 2 45 56" xfId="3255"/>
    <cellStyle name="Обычный 2 45 57" xfId="3302"/>
    <cellStyle name="Обычный 2 45 58" xfId="3348"/>
    <cellStyle name="Обычный 2 45 59" xfId="3394"/>
    <cellStyle name="Обычный 2 45 6" xfId="244"/>
    <cellStyle name="Обычный 2 45 60" xfId="3440"/>
    <cellStyle name="Обычный 2 45 61" xfId="3486"/>
    <cellStyle name="Обычный 2 45 62" xfId="3532"/>
    <cellStyle name="Обычный 2 45 63" xfId="3578"/>
    <cellStyle name="Обычный 2 45 64" xfId="3624"/>
    <cellStyle name="Обычный 2 45 65" xfId="3670"/>
    <cellStyle name="Обычный 2 45 66" xfId="3716"/>
    <cellStyle name="Обычный 2 45 67" xfId="3762"/>
    <cellStyle name="Обычный 2 45 68" xfId="3808"/>
    <cellStyle name="Обычный 2 45 69" xfId="3854"/>
    <cellStyle name="Обычный 2 45 7" xfId="1001"/>
    <cellStyle name="Обычный 2 45 70" xfId="3900"/>
    <cellStyle name="Обычный 2 45 71" xfId="3946"/>
    <cellStyle name="Обычный 2 45 72" xfId="3992"/>
    <cellStyle name="Обычный 2 45 73" xfId="4038"/>
    <cellStyle name="Обычный 2 45 74" xfId="4084"/>
    <cellStyle name="Обычный 2 45 75" xfId="4130"/>
    <cellStyle name="Обычный 2 45 76" xfId="4176"/>
    <cellStyle name="Обычный 2 45 77" xfId="4222"/>
    <cellStyle name="Обычный 2 45 78" xfId="4268"/>
    <cellStyle name="Обычный 2 45 79" xfId="4314"/>
    <cellStyle name="Обычный 2 45 8" xfId="1007"/>
    <cellStyle name="Обычный 2 45 80" xfId="4360"/>
    <cellStyle name="Обычный 2 45 81" xfId="4406"/>
    <cellStyle name="Обычный 2 45 82" xfId="4452"/>
    <cellStyle name="Обычный 2 45 83" xfId="4498"/>
    <cellStyle name="Обычный 2 45 84" xfId="4544"/>
    <cellStyle name="Обычный 2 45 85" xfId="4590"/>
    <cellStyle name="Обычный 2 45 86" xfId="4636"/>
    <cellStyle name="Обычный 2 45 87" xfId="4682"/>
    <cellStyle name="Обычный 2 45 88" xfId="4728"/>
    <cellStyle name="Обычный 2 45 89" xfId="4774"/>
    <cellStyle name="Обычный 2 45 9" xfId="1052"/>
    <cellStyle name="Обычный 2 45 90" xfId="4820"/>
    <cellStyle name="Обычный 2 45 91" xfId="4866"/>
    <cellStyle name="Обычный 2 45 92" xfId="4912"/>
    <cellStyle name="Обычный 2 45 93" xfId="4958"/>
    <cellStyle name="Обычный 2 45 94" xfId="5004"/>
    <cellStyle name="Обычный 2 45 95" xfId="5050"/>
    <cellStyle name="Обычный 2 45 96" xfId="5096"/>
    <cellStyle name="Обычный 2 45 97" xfId="5142"/>
    <cellStyle name="Обычный 2 45 98" xfId="5188"/>
    <cellStyle name="Обычный 2 45 99" xfId="5234"/>
    <cellStyle name="Обычный 2 46" xfId="233"/>
    <cellStyle name="Обычный 2 46 10" xfId="1100"/>
    <cellStyle name="Обычный 2 46 100" xfId="5240"/>
    <cellStyle name="Обычный 2 46 101" xfId="5286"/>
    <cellStyle name="Обычный 2 46 102" xfId="5332"/>
    <cellStyle name="Обычный 2 46 103" xfId="5378"/>
    <cellStyle name="Обычный 2 46 104" xfId="5424"/>
    <cellStyle name="Обычный 2 46 105" xfId="5470"/>
    <cellStyle name="Обычный 2 46 106" xfId="5516"/>
    <cellStyle name="Обычный 2 46 107" xfId="5562"/>
    <cellStyle name="Обычный 2 46 108" xfId="5608"/>
    <cellStyle name="Обычный 2 46 109" xfId="5654"/>
    <cellStyle name="Обычный 2 46 11" xfId="1144"/>
    <cellStyle name="Обычный 2 46 110" xfId="5700"/>
    <cellStyle name="Обычный 2 46 111" xfId="5746"/>
    <cellStyle name="Обычный 2 46 112" xfId="5792"/>
    <cellStyle name="Обычный 2 46 113" xfId="5838"/>
    <cellStyle name="Обычный 2 46 114" xfId="5884"/>
    <cellStyle name="Обычный 2 46 115" xfId="5930"/>
    <cellStyle name="Обычный 2 46 116" xfId="5976"/>
    <cellStyle name="Обычный 2 46 117" xfId="6022"/>
    <cellStyle name="Обычный 2 46 118" xfId="6068"/>
    <cellStyle name="Обычный 2 46 119" xfId="6114"/>
    <cellStyle name="Обычный 2 46 12" xfId="1191"/>
    <cellStyle name="Обычный 2 46 120" xfId="6160"/>
    <cellStyle name="Обычный 2 46 121" xfId="6206"/>
    <cellStyle name="Обычный 2 46 122" xfId="6252"/>
    <cellStyle name="Обычный 2 46 123" xfId="6298"/>
    <cellStyle name="Обычный 2 46 124" xfId="6344"/>
    <cellStyle name="Обычный 2 46 125" xfId="6390"/>
    <cellStyle name="Обычный 2 46 126" xfId="6436"/>
    <cellStyle name="Обычный 2 46 127" xfId="6482"/>
    <cellStyle name="Обычный 2 46 128" xfId="6528"/>
    <cellStyle name="Обычный 2 46 129" xfId="6574"/>
    <cellStyle name="Обычный 2 46 13" xfId="1237"/>
    <cellStyle name="Обычный 2 46 130" xfId="6620"/>
    <cellStyle name="Обычный 2 46 131" xfId="6666"/>
    <cellStyle name="Обычный 2 46 132" xfId="6712"/>
    <cellStyle name="Обычный 2 46 133" xfId="6758"/>
    <cellStyle name="Обычный 2 46 134" xfId="6804"/>
    <cellStyle name="Обычный 2 46 135" xfId="6848"/>
    <cellStyle name="Обычный 2 46 136" xfId="6894"/>
    <cellStyle name="Обычный 2 46 137" xfId="6938"/>
    <cellStyle name="Обычный 2 46 138" xfId="6984"/>
    <cellStyle name="Обычный 2 46 139" xfId="7030"/>
    <cellStyle name="Обычный 2 46 14" xfId="1283"/>
    <cellStyle name="Обычный 2 46 140" xfId="7076"/>
    <cellStyle name="Обычный 2 46 141" xfId="7122"/>
    <cellStyle name="Обычный 2 46 142" xfId="7168"/>
    <cellStyle name="Обычный 2 46 143" xfId="7214"/>
    <cellStyle name="Обычный 2 46 144" xfId="7260"/>
    <cellStyle name="Обычный 2 46 145" xfId="7306"/>
    <cellStyle name="Обычный 2 46 146" xfId="7352"/>
    <cellStyle name="Обычный 2 46 147" xfId="7398"/>
    <cellStyle name="Обычный 2 46 148" xfId="7444"/>
    <cellStyle name="Обычный 2 46 149" xfId="7490"/>
    <cellStyle name="Обычный 2 46 15" xfId="1329"/>
    <cellStyle name="Обычный 2 46 150" xfId="7536"/>
    <cellStyle name="Обычный 2 46 151" xfId="7582"/>
    <cellStyle name="Обычный 2 46 152" xfId="7628"/>
    <cellStyle name="Обычный 2 46 153" xfId="7674"/>
    <cellStyle name="Обычный 2 46 154" xfId="7725"/>
    <cellStyle name="Обычный 2 46 155" xfId="7763"/>
    <cellStyle name="Обычный 2 46 156" xfId="7816"/>
    <cellStyle name="Обычный 2 46 157" xfId="7854"/>
    <cellStyle name="Обычный 2 46 158" xfId="7904"/>
    <cellStyle name="Обычный 2 46 159" xfId="7950"/>
    <cellStyle name="Обычный 2 46 16" xfId="1375"/>
    <cellStyle name="Обычный 2 46 160" xfId="7996"/>
    <cellStyle name="Обычный 2 46 161" xfId="8042"/>
    <cellStyle name="Обычный 2 46 162" xfId="8088"/>
    <cellStyle name="Обычный 2 46 163" xfId="8134"/>
    <cellStyle name="Обычный 2 46 164" xfId="8180"/>
    <cellStyle name="Обычный 2 46 165" xfId="8226"/>
    <cellStyle name="Обычный 2 46 166" xfId="8272"/>
    <cellStyle name="Обычный 2 46 167" xfId="8318"/>
    <cellStyle name="Обычный 2 46 168" xfId="8364"/>
    <cellStyle name="Обычный 2 46 169" xfId="8410"/>
    <cellStyle name="Обычный 2 46 17" xfId="1421"/>
    <cellStyle name="Обычный 2 46 170" xfId="8456"/>
    <cellStyle name="Обычный 2 46 171" xfId="8502"/>
    <cellStyle name="Обычный 2 46 172" xfId="8548"/>
    <cellStyle name="Обычный 2 46 173" xfId="8594"/>
    <cellStyle name="Обычный 2 46 174" xfId="8640"/>
    <cellStyle name="Обычный 2 46 175" xfId="8686"/>
    <cellStyle name="Обычный 2 46 176" xfId="8732"/>
    <cellStyle name="Обычный 2 46 177" xfId="8778"/>
    <cellStyle name="Обычный 2 46 178" xfId="8824"/>
    <cellStyle name="Обычный 2 46 179" xfId="8870"/>
    <cellStyle name="Обычный 2 46 18" xfId="1467"/>
    <cellStyle name="Обычный 2 46 180" xfId="8916"/>
    <cellStyle name="Обычный 2 46 181" xfId="8962"/>
    <cellStyle name="Обычный 2 46 182" xfId="9008"/>
    <cellStyle name="Обычный 2 46 183" xfId="9054"/>
    <cellStyle name="Обычный 2 46 184" xfId="9100"/>
    <cellStyle name="Обычный 2 46 185" xfId="9146"/>
    <cellStyle name="Обычный 2 46 186" xfId="9192"/>
    <cellStyle name="Обычный 2 46 187" xfId="9238"/>
    <cellStyle name="Обычный 2 46 188" xfId="9284"/>
    <cellStyle name="Обычный 2 46 189" xfId="9330"/>
    <cellStyle name="Обычный 2 46 19" xfId="1513"/>
    <cellStyle name="Обычный 2 46 190" xfId="9376"/>
    <cellStyle name="Обычный 2 46 191" xfId="9422"/>
    <cellStyle name="Обычный 2 46 192" xfId="9468"/>
    <cellStyle name="Обычный 2 46 193" xfId="9514"/>
    <cellStyle name="Обычный 2 46 194" xfId="9560"/>
    <cellStyle name="Обычный 2 46 195" xfId="9606"/>
    <cellStyle name="Обычный 2 46 196" xfId="9652"/>
    <cellStyle name="Обычный 2 46 197" xfId="9698"/>
    <cellStyle name="Обычный 2 46 198" xfId="9744"/>
    <cellStyle name="Обычный 2 46 199" xfId="9790"/>
    <cellStyle name="Обычный 2 46 2" xfId="497"/>
    <cellStyle name="Обычный 2 46 2 2" xfId="12036"/>
    <cellStyle name="Обычный 2 46 20" xfId="1559"/>
    <cellStyle name="Обычный 2 46 200" xfId="9836"/>
    <cellStyle name="Обычный 2 46 201" xfId="9882"/>
    <cellStyle name="Обычный 2 46 202" xfId="9928"/>
    <cellStyle name="Обычный 2 46 203" xfId="9974"/>
    <cellStyle name="Обычный 2 46 204" xfId="10020"/>
    <cellStyle name="Обычный 2 46 205" xfId="10066"/>
    <cellStyle name="Обычный 2 46 206" xfId="10112"/>
    <cellStyle name="Обычный 2 46 207" xfId="10158"/>
    <cellStyle name="Обычный 2 46 208" xfId="10204"/>
    <cellStyle name="Обычный 2 46 209" xfId="10250"/>
    <cellStyle name="Обычный 2 46 21" xfId="1605"/>
    <cellStyle name="Обычный 2 46 210" xfId="10296"/>
    <cellStyle name="Обычный 2 46 211" xfId="10342"/>
    <cellStyle name="Обычный 2 46 212" xfId="10388"/>
    <cellStyle name="Обычный 2 46 213" xfId="10434"/>
    <cellStyle name="Обычный 2 46 214" xfId="10480"/>
    <cellStyle name="Обычный 2 46 215" xfId="10526"/>
    <cellStyle name="Обычный 2 46 216" xfId="10572"/>
    <cellStyle name="Обычный 2 46 217" xfId="10618"/>
    <cellStyle name="Обычный 2 46 218" xfId="10664"/>
    <cellStyle name="Обычный 2 46 219" xfId="10710"/>
    <cellStyle name="Обычный 2 46 22" xfId="1651"/>
    <cellStyle name="Обычный 2 46 220" xfId="10756"/>
    <cellStyle name="Обычный 2 46 221" xfId="10802"/>
    <cellStyle name="Обычный 2 46 222" xfId="10848"/>
    <cellStyle name="Обычный 2 46 223" xfId="10894"/>
    <cellStyle name="Обычный 2 46 224" xfId="10940"/>
    <cellStyle name="Обычный 2 46 225" xfId="10986"/>
    <cellStyle name="Обычный 2 46 226" xfId="11032"/>
    <cellStyle name="Обычный 2 46 227" xfId="11078"/>
    <cellStyle name="Обычный 2 46 228" xfId="11122"/>
    <cellStyle name="Обычный 2 46 229" xfId="11166"/>
    <cellStyle name="Обычный 2 46 23" xfId="1697"/>
    <cellStyle name="Обычный 2 46 230" xfId="11210"/>
    <cellStyle name="Обычный 2 46 231" xfId="11253"/>
    <cellStyle name="Обычный 2 46 232" xfId="11296"/>
    <cellStyle name="Обычный 2 46 233" xfId="11339"/>
    <cellStyle name="Обычный 2 46 234" xfId="11382"/>
    <cellStyle name="Обычный 2 46 235" xfId="11425"/>
    <cellStyle name="Обычный 2 46 236" xfId="11467"/>
    <cellStyle name="Обычный 2 46 237" xfId="11508"/>
    <cellStyle name="Обычный 2 46 238" xfId="11549"/>
    <cellStyle name="Обычный 2 46 239" xfId="11590"/>
    <cellStyle name="Обычный 2 46 24" xfId="1743"/>
    <cellStyle name="Обычный 2 46 240" xfId="11630"/>
    <cellStyle name="Обычный 2 46 241" xfId="11669"/>
    <cellStyle name="Обычный 2 46 242" xfId="11708"/>
    <cellStyle name="Обычный 2 46 243" xfId="11747"/>
    <cellStyle name="Обычный 2 46 244" xfId="11785"/>
    <cellStyle name="Обычный 2 46 245" xfId="11822"/>
    <cellStyle name="Обычный 2 46 246" xfId="11858"/>
    <cellStyle name="Обычный 2 46 247" xfId="11876"/>
    <cellStyle name="Обычный 2 46 25" xfId="1789"/>
    <cellStyle name="Обычный 2 46 26" xfId="1835"/>
    <cellStyle name="Обычный 2 46 27" xfId="1881"/>
    <cellStyle name="Обычный 2 46 28" xfId="1927"/>
    <cellStyle name="Обычный 2 46 29" xfId="1973"/>
    <cellStyle name="Обычный 2 46 3" xfId="875"/>
    <cellStyle name="Обычный 2 46 3 2" xfId="12337"/>
    <cellStyle name="Обычный 2 46 30" xfId="2019"/>
    <cellStyle name="Обычный 2 46 31" xfId="2065"/>
    <cellStyle name="Обычный 2 46 32" xfId="2111"/>
    <cellStyle name="Обычный 2 46 33" xfId="2157"/>
    <cellStyle name="Обычный 2 46 34" xfId="2203"/>
    <cellStyle name="Обычный 2 46 35" xfId="2249"/>
    <cellStyle name="Обычный 2 46 36" xfId="2295"/>
    <cellStyle name="Обычный 2 46 37" xfId="2341"/>
    <cellStyle name="Обычный 2 46 38" xfId="2387"/>
    <cellStyle name="Обычный 2 46 39" xfId="2433"/>
    <cellStyle name="Обычный 2 46 4" xfId="707"/>
    <cellStyle name="Обычный 2 46 40" xfId="2479"/>
    <cellStyle name="Обычный 2 46 41" xfId="2525"/>
    <cellStyle name="Обычный 2 46 42" xfId="2571"/>
    <cellStyle name="Обычный 2 46 43" xfId="2617"/>
    <cellStyle name="Обычный 2 46 44" xfId="2663"/>
    <cellStyle name="Обычный 2 46 45" xfId="2709"/>
    <cellStyle name="Обычный 2 46 46" xfId="2755"/>
    <cellStyle name="Обычный 2 46 47" xfId="2801"/>
    <cellStyle name="Обычный 2 46 48" xfId="2847"/>
    <cellStyle name="Обычный 2 46 49" xfId="2893"/>
    <cellStyle name="Обычный 2 46 5" xfId="916"/>
    <cellStyle name="Обычный 2 46 50" xfId="2939"/>
    <cellStyle name="Обычный 2 46 51" xfId="2985"/>
    <cellStyle name="Обычный 2 46 52" xfId="3031"/>
    <cellStyle name="Обычный 2 46 53" xfId="3077"/>
    <cellStyle name="Обычный 2 46 54" xfId="3123"/>
    <cellStyle name="Обычный 2 46 55" xfId="3169"/>
    <cellStyle name="Обычный 2 46 56" xfId="3215"/>
    <cellStyle name="Обычный 2 46 57" xfId="3262"/>
    <cellStyle name="Обычный 2 46 58" xfId="3308"/>
    <cellStyle name="Обычный 2 46 59" xfId="3354"/>
    <cellStyle name="Обычный 2 46 6" xfId="664"/>
    <cellStyle name="Обычный 2 46 60" xfId="3400"/>
    <cellStyle name="Обычный 2 46 61" xfId="3446"/>
    <cellStyle name="Обычный 2 46 62" xfId="3492"/>
    <cellStyle name="Обычный 2 46 63" xfId="3538"/>
    <cellStyle name="Обычный 2 46 64" xfId="3584"/>
    <cellStyle name="Обычный 2 46 65" xfId="3630"/>
    <cellStyle name="Обычный 2 46 66" xfId="3676"/>
    <cellStyle name="Обычный 2 46 67" xfId="3722"/>
    <cellStyle name="Обычный 2 46 68" xfId="3768"/>
    <cellStyle name="Обычный 2 46 69" xfId="3814"/>
    <cellStyle name="Обычный 2 46 7" xfId="961"/>
    <cellStyle name="Обычный 2 46 70" xfId="3860"/>
    <cellStyle name="Обычный 2 46 71" xfId="3906"/>
    <cellStyle name="Обычный 2 46 72" xfId="3952"/>
    <cellStyle name="Обычный 2 46 73" xfId="3998"/>
    <cellStyle name="Обычный 2 46 74" xfId="4044"/>
    <cellStyle name="Обычный 2 46 75" xfId="4090"/>
    <cellStyle name="Обычный 2 46 76" xfId="4136"/>
    <cellStyle name="Обычный 2 46 77" xfId="4182"/>
    <cellStyle name="Обычный 2 46 78" xfId="4228"/>
    <cellStyle name="Обычный 2 46 79" xfId="4274"/>
    <cellStyle name="Обычный 2 46 8" xfId="1008"/>
    <cellStyle name="Обычный 2 46 80" xfId="4320"/>
    <cellStyle name="Обычный 2 46 81" xfId="4366"/>
    <cellStyle name="Обычный 2 46 82" xfId="4412"/>
    <cellStyle name="Обычный 2 46 83" xfId="4458"/>
    <cellStyle name="Обычный 2 46 84" xfId="4504"/>
    <cellStyle name="Обычный 2 46 85" xfId="4550"/>
    <cellStyle name="Обычный 2 46 86" xfId="4596"/>
    <cellStyle name="Обычный 2 46 87" xfId="4642"/>
    <cellStyle name="Обычный 2 46 88" xfId="4688"/>
    <cellStyle name="Обычный 2 46 89" xfId="4734"/>
    <cellStyle name="Обычный 2 46 9" xfId="1093"/>
    <cellStyle name="Обычный 2 46 90" xfId="4780"/>
    <cellStyle name="Обычный 2 46 91" xfId="4826"/>
    <cellStyle name="Обычный 2 46 92" xfId="4872"/>
    <cellStyle name="Обычный 2 46 93" xfId="4918"/>
    <cellStyle name="Обычный 2 46 94" xfId="4964"/>
    <cellStyle name="Обычный 2 46 95" xfId="5010"/>
    <cellStyle name="Обычный 2 46 96" xfId="5056"/>
    <cellStyle name="Обычный 2 46 97" xfId="5102"/>
    <cellStyle name="Обычный 2 46 98" xfId="5148"/>
    <cellStyle name="Обычный 2 46 99" xfId="5194"/>
    <cellStyle name="Обычный 2 47" xfId="234"/>
    <cellStyle name="Обычный 2 47 10" xfId="1101"/>
    <cellStyle name="Обычный 2 47 100" xfId="5241"/>
    <cellStyle name="Обычный 2 47 101" xfId="5287"/>
    <cellStyle name="Обычный 2 47 102" xfId="5333"/>
    <cellStyle name="Обычный 2 47 103" xfId="5379"/>
    <cellStyle name="Обычный 2 47 104" xfId="5425"/>
    <cellStyle name="Обычный 2 47 105" xfId="5471"/>
    <cellStyle name="Обычный 2 47 106" xfId="5517"/>
    <cellStyle name="Обычный 2 47 107" xfId="5563"/>
    <cellStyle name="Обычный 2 47 108" xfId="5609"/>
    <cellStyle name="Обычный 2 47 109" xfId="5655"/>
    <cellStyle name="Обычный 2 47 11" xfId="1145"/>
    <cellStyle name="Обычный 2 47 110" xfId="5701"/>
    <cellStyle name="Обычный 2 47 111" xfId="5747"/>
    <cellStyle name="Обычный 2 47 112" xfId="5793"/>
    <cellStyle name="Обычный 2 47 113" xfId="5839"/>
    <cellStyle name="Обычный 2 47 114" xfId="5885"/>
    <cellStyle name="Обычный 2 47 115" xfId="5931"/>
    <cellStyle name="Обычный 2 47 116" xfId="5977"/>
    <cellStyle name="Обычный 2 47 117" xfId="6023"/>
    <cellStyle name="Обычный 2 47 118" xfId="6069"/>
    <cellStyle name="Обычный 2 47 119" xfId="6115"/>
    <cellStyle name="Обычный 2 47 12" xfId="1192"/>
    <cellStyle name="Обычный 2 47 120" xfId="6161"/>
    <cellStyle name="Обычный 2 47 121" xfId="6207"/>
    <cellStyle name="Обычный 2 47 122" xfId="6253"/>
    <cellStyle name="Обычный 2 47 123" xfId="6299"/>
    <cellStyle name="Обычный 2 47 124" xfId="6345"/>
    <cellStyle name="Обычный 2 47 125" xfId="6391"/>
    <cellStyle name="Обычный 2 47 126" xfId="6437"/>
    <cellStyle name="Обычный 2 47 127" xfId="6483"/>
    <cellStyle name="Обычный 2 47 128" xfId="6529"/>
    <cellStyle name="Обычный 2 47 129" xfId="6575"/>
    <cellStyle name="Обычный 2 47 13" xfId="1238"/>
    <cellStyle name="Обычный 2 47 130" xfId="6621"/>
    <cellStyle name="Обычный 2 47 131" xfId="6667"/>
    <cellStyle name="Обычный 2 47 132" xfId="6713"/>
    <cellStyle name="Обычный 2 47 133" xfId="6759"/>
    <cellStyle name="Обычный 2 47 134" xfId="6805"/>
    <cellStyle name="Обычный 2 47 135" xfId="6849"/>
    <cellStyle name="Обычный 2 47 136" xfId="6895"/>
    <cellStyle name="Обычный 2 47 137" xfId="6939"/>
    <cellStyle name="Обычный 2 47 138" xfId="6985"/>
    <cellStyle name="Обычный 2 47 139" xfId="7031"/>
    <cellStyle name="Обычный 2 47 14" xfId="1284"/>
    <cellStyle name="Обычный 2 47 140" xfId="7077"/>
    <cellStyle name="Обычный 2 47 141" xfId="7123"/>
    <cellStyle name="Обычный 2 47 142" xfId="7169"/>
    <cellStyle name="Обычный 2 47 143" xfId="7215"/>
    <cellStyle name="Обычный 2 47 144" xfId="7261"/>
    <cellStyle name="Обычный 2 47 145" xfId="7307"/>
    <cellStyle name="Обычный 2 47 146" xfId="7353"/>
    <cellStyle name="Обычный 2 47 147" xfId="7399"/>
    <cellStyle name="Обычный 2 47 148" xfId="7445"/>
    <cellStyle name="Обычный 2 47 149" xfId="7491"/>
    <cellStyle name="Обычный 2 47 15" xfId="1330"/>
    <cellStyle name="Обычный 2 47 150" xfId="7537"/>
    <cellStyle name="Обычный 2 47 151" xfId="7583"/>
    <cellStyle name="Обычный 2 47 152" xfId="7629"/>
    <cellStyle name="Обычный 2 47 153" xfId="7675"/>
    <cellStyle name="Обычный 2 47 154" xfId="7727"/>
    <cellStyle name="Обычный 2 47 155" xfId="7764"/>
    <cellStyle name="Обычный 2 47 156" xfId="7817"/>
    <cellStyle name="Обычный 2 47 157" xfId="7855"/>
    <cellStyle name="Обычный 2 47 158" xfId="7905"/>
    <cellStyle name="Обычный 2 47 159" xfId="7951"/>
    <cellStyle name="Обычный 2 47 16" xfId="1376"/>
    <cellStyle name="Обычный 2 47 160" xfId="7997"/>
    <cellStyle name="Обычный 2 47 161" xfId="8043"/>
    <cellStyle name="Обычный 2 47 162" xfId="8089"/>
    <cellStyle name="Обычный 2 47 163" xfId="8135"/>
    <cellStyle name="Обычный 2 47 164" xfId="8181"/>
    <cellStyle name="Обычный 2 47 165" xfId="8227"/>
    <cellStyle name="Обычный 2 47 166" xfId="8273"/>
    <cellStyle name="Обычный 2 47 167" xfId="8319"/>
    <cellStyle name="Обычный 2 47 168" xfId="8365"/>
    <cellStyle name="Обычный 2 47 169" xfId="8411"/>
    <cellStyle name="Обычный 2 47 17" xfId="1422"/>
    <cellStyle name="Обычный 2 47 170" xfId="8457"/>
    <cellStyle name="Обычный 2 47 171" xfId="8503"/>
    <cellStyle name="Обычный 2 47 172" xfId="8549"/>
    <cellStyle name="Обычный 2 47 173" xfId="8595"/>
    <cellStyle name="Обычный 2 47 174" xfId="8641"/>
    <cellStyle name="Обычный 2 47 175" xfId="8687"/>
    <cellStyle name="Обычный 2 47 176" xfId="8733"/>
    <cellStyle name="Обычный 2 47 177" xfId="8779"/>
    <cellStyle name="Обычный 2 47 178" xfId="8825"/>
    <cellStyle name="Обычный 2 47 179" xfId="8871"/>
    <cellStyle name="Обычный 2 47 18" xfId="1468"/>
    <cellStyle name="Обычный 2 47 180" xfId="8917"/>
    <cellStyle name="Обычный 2 47 181" xfId="8963"/>
    <cellStyle name="Обычный 2 47 182" xfId="9009"/>
    <cellStyle name="Обычный 2 47 183" xfId="9055"/>
    <cellStyle name="Обычный 2 47 184" xfId="9101"/>
    <cellStyle name="Обычный 2 47 185" xfId="9147"/>
    <cellStyle name="Обычный 2 47 186" xfId="9193"/>
    <cellStyle name="Обычный 2 47 187" xfId="9239"/>
    <cellStyle name="Обычный 2 47 188" xfId="9285"/>
    <cellStyle name="Обычный 2 47 189" xfId="9331"/>
    <cellStyle name="Обычный 2 47 19" xfId="1514"/>
    <cellStyle name="Обычный 2 47 190" xfId="9377"/>
    <cellStyle name="Обычный 2 47 191" xfId="9423"/>
    <cellStyle name="Обычный 2 47 192" xfId="9469"/>
    <cellStyle name="Обычный 2 47 193" xfId="9515"/>
    <cellStyle name="Обычный 2 47 194" xfId="9561"/>
    <cellStyle name="Обычный 2 47 195" xfId="9607"/>
    <cellStyle name="Обычный 2 47 196" xfId="9653"/>
    <cellStyle name="Обычный 2 47 197" xfId="9699"/>
    <cellStyle name="Обычный 2 47 198" xfId="9745"/>
    <cellStyle name="Обычный 2 47 199" xfId="9791"/>
    <cellStyle name="Обычный 2 47 2" xfId="498"/>
    <cellStyle name="Обычный 2 47 2 2" xfId="12037"/>
    <cellStyle name="Обычный 2 47 20" xfId="1560"/>
    <cellStyle name="Обычный 2 47 200" xfId="9837"/>
    <cellStyle name="Обычный 2 47 201" xfId="9883"/>
    <cellStyle name="Обычный 2 47 202" xfId="9929"/>
    <cellStyle name="Обычный 2 47 203" xfId="9975"/>
    <cellStyle name="Обычный 2 47 204" xfId="10021"/>
    <cellStyle name="Обычный 2 47 205" xfId="10067"/>
    <cellStyle name="Обычный 2 47 206" xfId="10113"/>
    <cellStyle name="Обычный 2 47 207" xfId="10159"/>
    <cellStyle name="Обычный 2 47 208" xfId="10205"/>
    <cellStyle name="Обычный 2 47 209" xfId="10251"/>
    <cellStyle name="Обычный 2 47 21" xfId="1606"/>
    <cellStyle name="Обычный 2 47 210" xfId="10297"/>
    <cellStyle name="Обычный 2 47 211" xfId="10343"/>
    <cellStyle name="Обычный 2 47 212" xfId="10389"/>
    <cellStyle name="Обычный 2 47 213" xfId="10435"/>
    <cellStyle name="Обычный 2 47 214" xfId="10481"/>
    <cellStyle name="Обычный 2 47 215" xfId="10527"/>
    <cellStyle name="Обычный 2 47 216" xfId="10573"/>
    <cellStyle name="Обычный 2 47 217" xfId="10619"/>
    <cellStyle name="Обычный 2 47 218" xfId="10665"/>
    <cellStyle name="Обычный 2 47 219" xfId="10711"/>
    <cellStyle name="Обычный 2 47 22" xfId="1652"/>
    <cellStyle name="Обычный 2 47 220" xfId="10757"/>
    <cellStyle name="Обычный 2 47 221" xfId="10803"/>
    <cellStyle name="Обычный 2 47 222" xfId="10849"/>
    <cellStyle name="Обычный 2 47 223" xfId="10895"/>
    <cellStyle name="Обычный 2 47 224" xfId="10941"/>
    <cellStyle name="Обычный 2 47 225" xfId="10987"/>
    <cellStyle name="Обычный 2 47 226" xfId="11033"/>
    <cellStyle name="Обычный 2 47 227" xfId="11079"/>
    <cellStyle name="Обычный 2 47 228" xfId="11123"/>
    <cellStyle name="Обычный 2 47 229" xfId="11167"/>
    <cellStyle name="Обычный 2 47 23" xfId="1698"/>
    <cellStyle name="Обычный 2 47 230" xfId="11211"/>
    <cellStyle name="Обычный 2 47 231" xfId="11254"/>
    <cellStyle name="Обычный 2 47 232" xfId="11297"/>
    <cellStyle name="Обычный 2 47 233" xfId="11340"/>
    <cellStyle name="Обычный 2 47 234" xfId="11383"/>
    <cellStyle name="Обычный 2 47 235" xfId="11426"/>
    <cellStyle name="Обычный 2 47 236" xfId="11468"/>
    <cellStyle name="Обычный 2 47 237" xfId="11509"/>
    <cellStyle name="Обычный 2 47 238" xfId="11550"/>
    <cellStyle name="Обычный 2 47 239" xfId="11591"/>
    <cellStyle name="Обычный 2 47 24" xfId="1744"/>
    <cellStyle name="Обычный 2 47 240" xfId="11631"/>
    <cellStyle name="Обычный 2 47 241" xfId="11670"/>
    <cellStyle name="Обычный 2 47 242" xfId="11709"/>
    <cellStyle name="Обычный 2 47 243" xfId="11748"/>
    <cellStyle name="Обычный 2 47 244" xfId="11786"/>
    <cellStyle name="Обычный 2 47 245" xfId="11823"/>
    <cellStyle name="Обычный 2 47 246" xfId="11859"/>
    <cellStyle name="Обычный 2 47 247" xfId="11877"/>
    <cellStyle name="Обычный 2 47 25" xfId="1790"/>
    <cellStyle name="Обычный 2 47 26" xfId="1836"/>
    <cellStyle name="Обычный 2 47 27" xfId="1882"/>
    <cellStyle name="Обычный 2 47 28" xfId="1928"/>
    <cellStyle name="Обычный 2 47 29" xfId="1974"/>
    <cellStyle name="Обычный 2 47 3" xfId="876"/>
    <cellStyle name="Обычный 2 47 3 2" xfId="12338"/>
    <cellStyle name="Обычный 2 47 30" xfId="2020"/>
    <cellStyle name="Обычный 2 47 31" xfId="2066"/>
    <cellStyle name="Обычный 2 47 32" xfId="2112"/>
    <cellStyle name="Обычный 2 47 33" xfId="2158"/>
    <cellStyle name="Обычный 2 47 34" xfId="2204"/>
    <cellStyle name="Обычный 2 47 35" xfId="2250"/>
    <cellStyle name="Обычный 2 47 36" xfId="2296"/>
    <cellStyle name="Обычный 2 47 37" xfId="2342"/>
    <cellStyle name="Обычный 2 47 38" xfId="2388"/>
    <cellStyle name="Обычный 2 47 39" xfId="2434"/>
    <cellStyle name="Обычный 2 47 4" xfId="706"/>
    <cellStyle name="Обычный 2 47 40" xfId="2480"/>
    <cellStyle name="Обычный 2 47 41" xfId="2526"/>
    <cellStyle name="Обычный 2 47 42" xfId="2572"/>
    <cellStyle name="Обычный 2 47 43" xfId="2618"/>
    <cellStyle name="Обычный 2 47 44" xfId="2664"/>
    <cellStyle name="Обычный 2 47 45" xfId="2710"/>
    <cellStyle name="Обычный 2 47 46" xfId="2756"/>
    <cellStyle name="Обычный 2 47 47" xfId="2802"/>
    <cellStyle name="Обычный 2 47 48" xfId="2848"/>
    <cellStyle name="Обычный 2 47 49" xfId="2894"/>
    <cellStyle name="Обычный 2 47 5" xfId="917"/>
    <cellStyle name="Обычный 2 47 50" xfId="2940"/>
    <cellStyle name="Обычный 2 47 51" xfId="2986"/>
    <cellStyle name="Обычный 2 47 52" xfId="3032"/>
    <cellStyle name="Обычный 2 47 53" xfId="3078"/>
    <cellStyle name="Обычный 2 47 54" xfId="3124"/>
    <cellStyle name="Обычный 2 47 55" xfId="3170"/>
    <cellStyle name="Обычный 2 47 56" xfId="3216"/>
    <cellStyle name="Обычный 2 47 57" xfId="3263"/>
    <cellStyle name="Обычный 2 47 58" xfId="3309"/>
    <cellStyle name="Обычный 2 47 59" xfId="3355"/>
    <cellStyle name="Обычный 2 47 6" xfId="663"/>
    <cellStyle name="Обычный 2 47 60" xfId="3401"/>
    <cellStyle name="Обычный 2 47 61" xfId="3447"/>
    <cellStyle name="Обычный 2 47 62" xfId="3493"/>
    <cellStyle name="Обычный 2 47 63" xfId="3539"/>
    <cellStyle name="Обычный 2 47 64" xfId="3585"/>
    <cellStyle name="Обычный 2 47 65" xfId="3631"/>
    <cellStyle name="Обычный 2 47 66" xfId="3677"/>
    <cellStyle name="Обычный 2 47 67" xfId="3723"/>
    <cellStyle name="Обычный 2 47 68" xfId="3769"/>
    <cellStyle name="Обычный 2 47 69" xfId="3815"/>
    <cellStyle name="Обычный 2 47 7" xfId="962"/>
    <cellStyle name="Обычный 2 47 70" xfId="3861"/>
    <cellStyle name="Обычный 2 47 71" xfId="3907"/>
    <cellStyle name="Обычный 2 47 72" xfId="3953"/>
    <cellStyle name="Обычный 2 47 73" xfId="3999"/>
    <cellStyle name="Обычный 2 47 74" xfId="4045"/>
    <cellStyle name="Обычный 2 47 75" xfId="4091"/>
    <cellStyle name="Обычный 2 47 76" xfId="4137"/>
    <cellStyle name="Обычный 2 47 77" xfId="4183"/>
    <cellStyle name="Обычный 2 47 78" xfId="4229"/>
    <cellStyle name="Обычный 2 47 79" xfId="4275"/>
    <cellStyle name="Обычный 2 47 8" xfId="1009"/>
    <cellStyle name="Обычный 2 47 80" xfId="4321"/>
    <cellStyle name="Обычный 2 47 81" xfId="4367"/>
    <cellStyle name="Обычный 2 47 82" xfId="4413"/>
    <cellStyle name="Обычный 2 47 83" xfId="4459"/>
    <cellStyle name="Обычный 2 47 84" xfId="4505"/>
    <cellStyle name="Обычный 2 47 85" xfId="4551"/>
    <cellStyle name="Обычный 2 47 86" xfId="4597"/>
    <cellStyle name="Обычный 2 47 87" xfId="4643"/>
    <cellStyle name="Обычный 2 47 88" xfId="4689"/>
    <cellStyle name="Обычный 2 47 89" xfId="4735"/>
    <cellStyle name="Обычный 2 47 9" xfId="1053"/>
    <cellStyle name="Обычный 2 47 90" xfId="4781"/>
    <cellStyle name="Обычный 2 47 91" xfId="4827"/>
    <cellStyle name="Обычный 2 47 92" xfId="4873"/>
    <cellStyle name="Обычный 2 47 93" xfId="4919"/>
    <cellStyle name="Обычный 2 47 94" xfId="4965"/>
    <cellStyle name="Обычный 2 47 95" xfId="5011"/>
    <cellStyle name="Обычный 2 47 96" xfId="5057"/>
    <cellStyle name="Обычный 2 47 97" xfId="5103"/>
    <cellStyle name="Обычный 2 47 98" xfId="5149"/>
    <cellStyle name="Обычный 2 47 99" xfId="5195"/>
    <cellStyle name="Обычный 2 48" xfId="499"/>
    <cellStyle name="Обычный 2 48 2" xfId="500"/>
    <cellStyle name="Обычный 2 48 2 2" xfId="12339"/>
    <cellStyle name="Обычный 2 48 3" xfId="12038"/>
    <cellStyle name="Обычный 2 48 4" xfId="12340"/>
    <cellStyle name="Обычный 2 49" xfId="501"/>
    <cellStyle name="Обычный 2 49 2" xfId="502"/>
    <cellStyle name="Обычный 2 49 2 2" xfId="12341"/>
    <cellStyle name="Обычный 2 49 3" xfId="12039"/>
    <cellStyle name="Обычный 2 49 4" xfId="12342"/>
    <cellStyle name="Обычный 2 5" xfId="164"/>
    <cellStyle name="Обычный 2 5 10" xfId="1108"/>
    <cellStyle name="Обычный 2 5 100" xfId="5248"/>
    <cellStyle name="Обычный 2 5 101" xfId="5294"/>
    <cellStyle name="Обычный 2 5 102" xfId="5340"/>
    <cellStyle name="Обычный 2 5 103" xfId="5386"/>
    <cellStyle name="Обычный 2 5 104" xfId="5432"/>
    <cellStyle name="Обычный 2 5 105" xfId="5478"/>
    <cellStyle name="Обычный 2 5 106" xfId="5524"/>
    <cellStyle name="Обычный 2 5 107" xfId="5570"/>
    <cellStyle name="Обычный 2 5 108" xfId="5616"/>
    <cellStyle name="Обычный 2 5 109" xfId="5662"/>
    <cellStyle name="Обычный 2 5 11" xfId="1152"/>
    <cellStyle name="Обычный 2 5 110" xfId="5708"/>
    <cellStyle name="Обычный 2 5 111" xfId="5754"/>
    <cellStyle name="Обычный 2 5 112" xfId="5800"/>
    <cellStyle name="Обычный 2 5 113" xfId="5846"/>
    <cellStyle name="Обычный 2 5 114" xfId="5892"/>
    <cellStyle name="Обычный 2 5 115" xfId="5938"/>
    <cellStyle name="Обычный 2 5 116" xfId="5984"/>
    <cellStyle name="Обычный 2 5 117" xfId="6030"/>
    <cellStyle name="Обычный 2 5 118" xfId="6076"/>
    <cellStyle name="Обычный 2 5 119" xfId="6122"/>
    <cellStyle name="Обычный 2 5 12" xfId="1199"/>
    <cellStyle name="Обычный 2 5 120" xfId="6168"/>
    <cellStyle name="Обычный 2 5 121" xfId="6214"/>
    <cellStyle name="Обычный 2 5 122" xfId="6260"/>
    <cellStyle name="Обычный 2 5 123" xfId="6306"/>
    <cellStyle name="Обычный 2 5 124" xfId="6352"/>
    <cellStyle name="Обычный 2 5 125" xfId="6398"/>
    <cellStyle name="Обычный 2 5 126" xfId="6444"/>
    <cellStyle name="Обычный 2 5 127" xfId="6490"/>
    <cellStyle name="Обычный 2 5 128" xfId="6536"/>
    <cellStyle name="Обычный 2 5 129" xfId="6582"/>
    <cellStyle name="Обычный 2 5 13" xfId="1245"/>
    <cellStyle name="Обычный 2 5 130" xfId="6628"/>
    <cellStyle name="Обычный 2 5 131" xfId="6674"/>
    <cellStyle name="Обычный 2 5 132" xfId="6720"/>
    <cellStyle name="Обычный 2 5 133" xfId="6766"/>
    <cellStyle name="Обычный 2 5 134" xfId="6810"/>
    <cellStyle name="Обычный 2 5 135" xfId="6856"/>
    <cellStyle name="Обычный 2 5 136" xfId="6900"/>
    <cellStyle name="Обычный 2 5 137" xfId="6946"/>
    <cellStyle name="Обычный 2 5 138" xfId="6992"/>
    <cellStyle name="Обычный 2 5 139" xfId="7038"/>
    <cellStyle name="Обычный 2 5 14" xfId="1291"/>
    <cellStyle name="Обычный 2 5 140" xfId="7084"/>
    <cellStyle name="Обычный 2 5 141" xfId="7130"/>
    <cellStyle name="Обычный 2 5 142" xfId="7176"/>
    <cellStyle name="Обычный 2 5 143" xfId="7222"/>
    <cellStyle name="Обычный 2 5 144" xfId="7268"/>
    <cellStyle name="Обычный 2 5 145" xfId="7314"/>
    <cellStyle name="Обычный 2 5 146" xfId="7360"/>
    <cellStyle name="Обычный 2 5 147" xfId="7406"/>
    <cellStyle name="Обычный 2 5 148" xfId="7452"/>
    <cellStyle name="Обычный 2 5 149" xfId="7498"/>
    <cellStyle name="Обычный 2 5 15" xfId="1337"/>
    <cellStyle name="Обычный 2 5 150" xfId="7544"/>
    <cellStyle name="Обычный 2 5 151" xfId="7590"/>
    <cellStyle name="Обычный 2 5 152" xfId="7636"/>
    <cellStyle name="Обычный 2 5 153" xfId="7682"/>
    <cellStyle name="Обычный 2 5 154" xfId="7732"/>
    <cellStyle name="Обычный 2 5 155" xfId="7769"/>
    <cellStyle name="Обычный 2 5 156" xfId="7824"/>
    <cellStyle name="Обычный 2 5 157" xfId="7862"/>
    <cellStyle name="Обычный 2 5 158" xfId="7912"/>
    <cellStyle name="Обычный 2 5 159" xfId="7958"/>
    <cellStyle name="Обычный 2 5 16" xfId="1383"/>
    <cellStyle name="Обычный 2 5 160" xfId="8004"/>
    <cellStyle name="Обычный 2 5 161" xfId="8050"/>
    <cellStyle name="Обычный 2 5 162" xfId="8096"/>
    <cellStyle name="Обычный 2 5 163" xfId="8142"/>
    <cellStyle name="Обычный 2 5 164" xfId="8188"/>
    <cellStyle name="Обычный 2 5 165" xfId="8234"/>
    <cellStyle name="Обычный 2 5 166" xfId="8280"/>
    <cellStyle name="Обычный 2 5 167" xfId="8326"/>
    <cellStyle name="Обычный 2 5 168" xfId="8372"/>
    <cellStyle name="Обычный 2 5 169" xfId="8418"/>
    <cellStyle name="Обычный 2 5 17" xfId="1429"/>
    <cellStyle name="Обычный 2 5 170" xfId="8464"/>
    <cellStyle name="Обычный 2 5 171" xfId="8510"/>
    <cellStyle name="Обычный 2 5 172" xfId="8556"/>
    <cellStyle name="Обычный 2 5 173" xfId="8602"/>
    <cellStyle name="Обычный 2 5 174" xfId="8648"/>
    <cellStyle name="Обычный 2 5 175" xfId="8694"/>
    <cellStyle name="Обычный 2 5 176" xfId="8740"/>
    <cellStyle name="Обычный 2 5 177" xfId="8786"/>
    <cellStyle name="Обычный 2 5 178" xfId="8832"/>
    <cellStyle name="Обычный 2 5 179" xfId="8878"/>
    <cellStyle name="Обычный 2 5 18" xfId="1475"/>
    <cellStyle name="Обычный 2 5 180" xfId="8924"/>
    <cellStyle name="Обычный 2 5 181" xfId="8970"/>
    <cellStyle name="Обычный 2 5 182" xfId="9016"/>
    <cellStyle name="Обычный 2 5 183" xfId="9062"/>
    <cellStyle name="Обычный 2 5 184" xfId="9108"/>
    <cellStyle name="Обычный 2 5 185" xfId="9154"/>
    <cellStyle name="Обычный 2 5 186" xfId="9200"/>
    <cellStyle name="Обычный 2 5 187" xfId="9246"/>
    <cellStyle name="Обычный 2 5 188" xfId="9292"/>
    <cellStyle name="Обычный 2 5 189" xfId="9338"/>
    <cellStyle name="Обычный 2 5 19" xfId="1521"/>
    <cellStyle name="Обычный 2 5 190" xfId="9384"/>
    <cellStyle name="Обычный 2 5 191" xfId="9430"/>
    <cellStyle name="Обычный 2 5 192" xfId="9476"/>
    <cellStyle name="Обычный 2 5 193" xfId="9522"/>
    <cellStyle name="Обычный 2 5 194" xfId="9568"/>
    <cellStyle name="Обычный 2 5 195" xfId="9614"/>
    <cellStyle name="Обычный 2 5 196" xfId="9660"/>
    <cellStyle name="Обычный 2 5 197" xfId="9706"/>
    <cellStyle name="Обычный 2 5 198" xfId="9752"/>
    <cellStyle name="Обычный 2 5 199" xfId="9798"/>
    <cellStyle name="Обычный 2 5 2" xfId="503"/>
    <cellStyle name="Обычный 2 5 2 2" xfId="12040"/>
    <cellStyle name="Обычный 2 5 20" xfId="1567"/>
    <cellStyle name="Обычный 2 5 200" xfId="9844"/>
    <cellStyle name="Обычный 2 5 201" xfId="9890"/>
    <cellStyle name="Обычный 2 5 202" xfId="9936"/>
    <cellStyle name="Обычный 2 5 203" xfId="9982"/>
    <cellStyle name="Обычный 2 5 204" xfId="10028"/>
    <cellStyle name="Обычный 2 5 205" xfId="10074"/>
    <cellStyle name="Обычный 2 5 206" xfId="10120"/>
    <cellStyle name="Обычный 2 5 207" xfId="10166"/>
    <cellStyle name="Обычный 2 5 208" xfId="10212"/>
    <cellStyle name="Обычный 2 5 209" xfId="10258"/>
    <cellStyle name="Обычный 2 5 21" xfId="1613"/>
    <cellStyle name="Обычный 2 5 210" xfId="10304"/>
    <cellStyle name="Обычный 2 5 211" xfId="10350"/>
    <cellStyle name="Обычный 2 5 212" xfId="10396"/>
    <cellStyle name="Обычный 2 5 213" xfId="10442"/>
    <cellStyle name="Обычный 2 5 214" xfId="10488"/>
    <cellStyle name="Обычный 2 5 215" xfId="10534"/>
    <cellStyle name="Обычный 2 5 216" xfId="10580"/>
    <cellStyle name="Обычный 2 5 217" xfId="10626"/>
    <cellStyle name="Обычный 2 5 218" xfId="10672"/>
    <cellStyle name="Обычный 2 5 219" xfId="10718"/>
    <cellStyle name="Обычный 2 5 22" xfId="1659"/>
    <cellStyle name="Обычный 2 5 220" xfId="10764"/>
    <cellStyle name="Обычный 2 5 221" xfId="10810"/>
    <cellStyle name="Обычный 2 5 222" xfId="10856"/>
    <cellStyle name="Обычный 2 5 223" xfId="10902"/>
    <cellStyle name="Обычный 2 5 224" xfId="10948"/>
    <cellStyle name="Обычный 2 5 225" xfId="10994"/>
    <cellStyle name="Обычный 2 5 226" xfId="11040"/>
    <cellStyle name="Обычный 2 5 227" xfId="11084"/>
    <cellStyle name="Обычный 2 5 228" xfId="11128"/>
    <cellStyle name="Обычный 2 5 229" xfId="11172"/>
    <cellStyle name="Обычный 2 5 23" xfId="1705"/>
    <cellStyle name="Обычный 2 5 230" xfId="11216"/>
    <cellStyle name="Обычный 2 5 231" xfId="11259"/>
    <cellStyle name="Обычный 2 5 232" xfId="11302"/>
    <cellStyle name="Обычный 2 5 233" xfId="11345"/>
    <cellStyle name="Обычный 2 5 234" xfId="11388"/>
    <cellStyle name="Обычный 2 5 235" xfId="11431"/>
    <cellStyle name="Обычный 2 5 236" xfId="11473"/>
    <cellStyle name="Обычный 2 5 237" xfId="11514"/>
    <cellStyle name="Обычный 2 5 238" xfId="11555"/>
    <cellStyle name="Обычный 2 5 239" xfId="11596"/>
    <cellStyle name="Обычный 2 5 24" xfId="1751"/>
    <cellStyle name="Обычный 2 5 240" xfId="11636"/>
    <cellStyle name="Обычный 2 5 241" xfId="11675"/>
    <cellStyle name="Обычный 2 5 242" xfId="11714"/>
    <cellStyle name="Обычный 2 5 243" xfId="11752"/>
    <cellStyle name="Обычный 2 5 244" xfId="11789"/>
    <cellStyle name="Обычный 2 5 245" xfId="11826"/>
    <cellStyle name="Обычный 2 5 246" xfId="11862"/>
    <cellStyle name="Обычный 2 5 247" xfId="11880"/>
    <cellStyle name="Обычный 2 5 25" xfId="1797"/>
    <cellStyle name="Обычный 2 5 26" xfId="1843"/>
    <cellStyle name="Обычный 2 5 27" xfId="1889"/>
    <cellStyle name="Обычный 2 5 28" xfId="1935"/>
    <cellStyle name="Обычный 2 5 29" xfId="1981"/>
    <cellStyle name="Обычный 2 5 3" xfId="881"/>
    <cellStyle name="Обычный 2 5 3 2" xfId="12343"/>
    <cellStyle name="Обычный 2 5 30" xfId="2027"/>
    <cellStyle name="Обычный 2 5 31" xfId="2073"/>
    <cellStyle name="Обычный 2 5 32" xfId="2119"/>
    <cellStyle name="Обычный 2 5 33" xfId="2165"/>
    <cellStyle name="Обычный 2 5 34" xfId="2211"/>
    <cellStyle name="Обычный 2 5 35" xfId="2257"/>
    <cellStyle name="Обычный 2 5 36" xfId="2303"/>
    <cellStyle name="Обычный 2 5 37" xfId="2349"/>
    <cellStyle name="Обычный 2 5 38" xfId="2395"/>
    <cellStyle name="Обычный 2 5 39" xfId="2441"/>
    <cellStyle name="Обычный 2 5 4" xfId="700"/>
    <cellStyle name="Обычный 2 5 40" xfId="2487"/>
    <cellStyle name="Обычный 2 5 41" xfId="2533"/>
    <cellStyle name="Обычный 2 5 42" xfId="2579"/>
    <cellStyle name="Обычный 2 5 43" xfId="2625"/>
    <cellStyle name="Обычный 2 5 44" xfId="2671"/>
    <cellStyle name="Обычный 2 5 45" xfId="2717"/>
    <cellStyle name="Обычный 2 5 46" xfId="2763"/>
    <cellStyle name="Обычный 2 5 47" xfId="2809"/>
    <cellStyle name="Обычный 2 5 48" xfId="2855"/>
    <cellStyle name="Обычный 2 5 49" xfId="2901"/>
    <cellStyle name="Обычный 2 5 5" xfId="924"/>
    <cellStyle name="Обычный 2 5 50" xfId="2947"/>
    <cellStyle name="Обычный 2 5 51" xfId="2993"/>
    <cellStyle name="Обычный 2 5 52" xfId="3039"/>
    <cellStyle name="Обычный 2 5 53" xfId="3085"/>
    <cellStyle name="Обычный 2 5 54" xfId="3131"/>
    <cellStyle name="Обычный 2 5 55" xfId="3177"/>
    <cellStyle name="Обычный 2 5 56" xfId="3223"/>
    <cellStyle name="Обычный 2 5 57" xfId="3270"/>
    <cellStyle name="Обычный 2 5 58" xfId="3316"/>
    <cellStyle name="Обычный 2 5 59" xfId="3362"/>
    <cellStyle name="Обычный 2 5 6" xfId="656"/>
    <cellStyle name="Обычный 2 5 60" xfId="3408"/>
    <cellStyle name="Обычный 2 5 61" xfId="3454"/>
    <cellStyle name="Обычный 2 5 62" xfId="3500"/>
    <cellStyle name="Обычный 2 5 63" xfId="3546"/>
    <cellStyle name="Обычный 2 5 64" xfId="3592"/>
    <cellStyle name="Обычный 2 5 65" xfId="3638"/>
    <cellStyle name="Обычный 2 5 66" xfId="3684"/>
    <cellStyle name="Обычный 2 5 67" xfId="3730"/>
    <cellStyle name="Обычный 2 5 68" xfId="3776"/>
    <cellStyle name="Обычный 2 5 69" xfId="3822"/>
    <cellStyle name="Обычный 2 5 7" xfId="969"/>
    <cellStyle name="Обычный 2 5 70" xfId="3868"/>
    <cellStyle name="Обычный 2 5 71" xfId="3914"/>
    <cellStyle name="Обычный 2 5 72" xfId="3960"/>
    <cellStyle name="Обычный 2 5 73" xfId="4006"/>
    <cellStyle name="Обычный 2 5 74" xfId="4052"/>
    <cellStyle name="Обычный 2 5 75" xfId="4098"/>
    <cellStyle name="Обычный 2 5 76" xfId="4144"/>
    <cellStyle name="Обычный 2 5 77" xfId="4190"/>
    <cellStyle name="Обычный 2 5 78" xfId="4236"/>
    <cellStyle name="Обычный 2 5 79" xfId="4282"/>
    <cellStyle name="Обычный 2 5 8" xfId="1016"/>
    <cellStyle name="Обычный 2 5 80" xfId="4328"/>
    <cellStyle name="Обычный 2 5 81" xfId="4374"/>
    <cellStyle name="Обычный 2 5 82" xfId="4420"/>
    <cellStyle name="Обычный 2 5 83" xfId="4466"/>
    <cellStyle name="Обычный 2 5 84" xfId="4512"/>
    <cellStyle name="Обычный 2 5 85" xfId="4558"/>
    <cellStyle name="Обычный 2 5 86" xfId="4604"/>
    <cellStyle name="Обычный 2 5 87" xfId="4650"/>
    <cellStyle name="Обычный 2 5 88" xfId="4696"/>
    <cellStyle name="Обычный 2 5 89" xfId="4742"/>
    <cellStyle name="Обычный 2 5 9" xfId="1060"/>
    <cellStyle name="Обычный 2 5 90" xfId="4788"/>
    <cellStyle name="Обычный 2 5 91" xfId="4834"/>
    <cellStyle name="Обычный 2 5 92" xfId="4880"/>
    <cellStyle name="Обычный 2 5 93" xfId="4926"/>
    <cellStyle name="Обычный 2 5 94" xfId="4972"/>
    <cellStyle name="Обычный 2 5 95" xfId="5018"/>
    <cellStyle name="Обычный 2 5 96" xfId="5064"/>
    <cellStyle name="Обычный 2 5 97" xfId="5110"/>
    <cellStyle name="Обычный 2 5 98" xfId="5156"/>
    <cellStyle name="Обычный 2 5 99" xfId="5202"/>
    <cellStyle name="Обычный 2 50" xfId="504"/>
    <cellStyle name="Обычный 2 50 2" xfId="505"/>
    <cellStyle name="Обычный 2 50 2 2" xfId="12344"/>
    <cellStyle name="Обычный 2 50 3" xfId="12041"/>
    <cellStyle name="Обычный 2 50 4" xfId="12345"/>
    <cellStyle name="Обычный 2 51" xfId="506"/>
    <cellStyle name="Обычный 2 51 2" xfId="507"/>
    <cellStyle name="Обычный 2 51 2 2" xfId="12346"/>
    <cellStyle name="Обычный 2 51 3" xfId="12042"/>
    <cellStyle name="Обычный 2 51 4" xfId="12347"/>
    <cellStyle name="Обычный 2 52" xfId="508"/>
    <cellStyle name="Обычный 2 52 2" xfId="509"/>
    <cellStyle name="Обычный 2 52 2 2" xfId="12348"/>
    <cellStyle name="Обычный 2 52 3" xfId="12043"/>
    <cellStyle name="Обычный 2 52 4" xfId="12349"/>
    <cellStyle name="Обычный 2 53" xfId="510"/>
    <cellStyle name="Обычный 2 53 2" xfId="511"/>
    <cellStyle name="Обычный 2 53 2 2" xfId="12350"/>
    <cellStyle name="Обычный 2 53 3" xfId="12044"/>
    <cellStyle name="Обычный 2 53 4" xfId="12351"/>
    <cellStyle name="Обычный 2 54" xfId="512"/>
    <cellStyle name="Обычный 2 54 2" xfId="513"/>
    <cellStyle name="Обычный 2 54 2 2" xfId="12352"/>
    <cellStyle name="Обычный 2 54 3" xfId="12045"/>
    <cellStyle name="Обычный 2 54 4" xfId="12353"/>
    <cellStyle name="Обычный 2 55" xfId="514"/>
    <cellStyle name="Обычный 2 55 2" xfId="515"/>
    <cellStyle name="Обычный 2 55 2 2" xfId="12354"/>
    <cellStyle name="Обычный 2 55 3" xfId="12046"/>
    <cellStyle name="Обычный 2 55 4" xfId="12355"/>
    <cellStyle name="Обычный 2 56" xfId="516"/>
    <cellStyle name="Обычный 2 56 2" xfId="517"/>
    <cellStyle name="Обычный 2 56 2 2" xfId="12356"/>
    <cellStyle name="Обычный 2 56 3" xfId="12047"/>
    <cellStyle name="Обычный 2 56 4" xfId="12357"/>
    <cellStyle name="Обычный 2 57" xfId="518"/>
    <cellStyle name="Обычный 2 57 2" xfId="519"/>
    <cellStyle name="Обычный 2 57 2 2" xfId="12358"/>
    <cellStyle name="Обычный 2 57 3" xfId="12048"/>
    <cellStyle name="Обычный 2 57 4" xfId="12359"/>
    <cellStyle name="Обычный 2 58" xfId="520"/>
    <cellStyle name="Обычный 2 58 2" xfId="12049"/>
    <cellStyle name="Обычный 2 58 3" xfId="12360"/>
    <cellStyle name="Обычный 2 59" xfId="521"/>
    <cellStyle name="Обычный 2 59 2" xfId="12050"/>
    <cellStyle name="Обычный 2 59 3" xfId="12361"/>
    <cellStyle name="Обычный 2 6" xfId="168"/>
    <cellStyle name="Обычный 2 6 10" xfId="1130"/>
    <cellStyle name="Обычный 2 6 100" xfId="5270"/>
    <cellStyle name="Обычный 2 6 101" xfId="5316"/>
    <cellStyle name="Обычный 2 6 102" xfId="5362"/>
    <cellStyle name="Обычный 2 6 103" xfId="5408"/>
    <cellStyle name="Обычный 2 6 104" xfId="5454"/>
    <cellStyle name="Обычный 2 6 105" xfId="5500"/>
    <cellStyle name="Обычный 2 6 106" xfId="5546"/>
    <cellStyle name="Обычный 2 6 107" xfId="5592"/>
    <cellStyle name="Обычный 2 6 108" xfId="5638"/>
    <cellStyle name="Обычный 2 6 109" xfId="5684"/>
    <cellStyle name="Обычный 2 6 11" xfId="1174"/>
    <cellStyle name="Обычный 2 6 110" xfId="5730"/>
    <cellStyle name="Обычный 2 6 111" xfId="5776"/>
    <cellStyle name="Обычный 2 6 112" xfId="5822"/>
    <cellStyle name="Обычный 2 6 113" xfId="5868"/>
    <cellStyle name="Обычный 2 6 114" xfId="5914"/>
    <cellStyle name="Обычный 2 6 115" xfId="5960"/>
    <cellStyle name="Обычный 2 6 116" xfId="6006"/>
    <cellStyle name="Обычный 2 6 117" xfId="6052"/>
    <cellStyle name="Обычный 2 6 118" xfId="6098"/>
    <cellStyle name="Обычный 2 6 119" xfId="6144"/>
    <cellStyle name="Обычный 2 6 12" xfId="1221"/>
    <cellStyle name="Обычный 2 6 120" xfId="6190"/>
    <cellStyle name="Обычный 2 6 121" xfId="6236"/>
    <cellStyle name="Обычный 2 6 122" xfId="6282"/>
    <cellStyle name="Обычный 2 6 123" xfId="6328"/>
    <cellStyle name="Обычный 2 6 124" xfId="6374"/>
    <cellStyle name="Обычный 2 6 125" xfId="6420"/>
    <cellStyle name="Обычный 2 6 126" xfId="6466"/>
    <cellStyle name="Обычный 2 6 127" xfId="6512"/>
    <cellStyle name="Обычный 2 6 128" xfId="6558"/>
    <cellStyle name="Обычный 2 6 129" xfId="6604"/>
    <cellStyle name="Обычный 2 6 13" xfId="1267"/>
    <cellStyle name="Обычный 2 6 130" xfId="6650"/>
    <cellStyle name="Обычный 2 6 131" xfId="6696"/>
    <cellStyle name="Обычный 2 6 132" xfId="6742"/>
    <cellStyle name="Обычный 2 6 133" xfId="6788"/>
    <cellStyle name="Обычный 2 6 134" xfId="6832"/>
    <cellStyle name="Обычный 2 6 135" xfId="6878"/>
    <cellStyle name="Обычный 2 6 136" xfId="6922"/>
    <cellStyle name="Обычный 2 6 137" xfId="6968"/>
    <cellStyle name="Обычный 2 6 138" xfId="7014"/>
    <cellStyle name="Обычный 2 6 139" xfId="7060"/>
    <cellStyle name="Обычный 2 6 14" xfId="1313"/>
    <cellStyle name="Обычный 2 6 140" xfId="7106"/>
    <cellStyle name="Обычный 2 6 141" xfId="7152"/>
    <cellStyle name="Обычный 2 6 142" xfId="7198"/>
    <cellStyle name="Обычный 2 6 143" xfId="7244"/>
    <cellStyle name="Обычный 2 6 144" xfId="7290"/>
    <cellStyle name="Обычный 2 6 145" xfId="7336"/>
    <cellStyle name="Обычный 2 6 146" xfId="7382"/>
    <cellStyle name="Обычный 2 6 147" xfId="7428"/>
    <cellStyle name="Обычный 2 6 148" xfId="7474"/>
    <cellStyle name="Обычный 2 6 149" xfId="7520"/>
    <cellStyle name="Обычный 2 6 15" xfId="1359"/>
    <cellStyle name="Обычный 2 6 150" xfId="7566"/>
    <cellStyle name="Обычный 2 6 151" xfId="7612"/>
    <cellStyle name="Обычный 2 6 152" xfId="7658"/>
    <cellStyle name="Обычный 2 6 153" xfId="7704"/>
    <cellStyle name="Обычный 2 6 154" xfId="7754"/>
    <cellStyle name="Обычный 2 6 155" xfId="7792"/>
    <cellStyle name="Обычный 2 6 156" xfId="7846"/>
    <cellStyle name="Обычный 2 6 157" xfId="7884"/>
    <cellStyle name="Обычный 2 6 158" xfId="7934"/>
    <cellStyle name="Обычный 2 6 159" xfId="7980"/>
    <cellStyle name="Обычный 2 6 16" xfId="1405"/>
    <cellStyle name="Обычный 2 6 160" xfId="8026"/>
    <cellStyle name="Обычный 2 6 161" xfId="8072"/>
    <cellStyle name="Обычный 2 6 162" xfId="8118"/>
    <cellStyle name="Обычный 2 6 163" xfId="8164"/>
    <cellStyle name="Обычный 2 6 164" xfId="8210"/>
    <cellStyle name="Обычный 2 6 165" xfId="8256"/>
    <cellStyle name="Обычный 2 6 166" xfId="8302"/>
    <cellStyle name="Обычный 2 6 167" xfId="8348"/>
    <cellStyle name="Обычный 2 6 168" xfId="8394"/>
    <cellStyle name="Обычный 2 6 169" xfId="8440"/>
    <cellStyle name="Обычный 2 6 17" xfId="1451"/>
    <cellStyle name="Обычный 2 6 170" xfId="8486"/>
    <cellStyle name="Обычный 2 6 171" xfId="8532"/>
    <cellStyle name="Обычный 2 6 172" xfId="8578"/>
    <cellStyle name="Обычный 2 6 173" xfId="8624"/>
    <cellStyle name="Обычный 2 6 174" xfId="8670"/>
    <cellStyle name="Обычный 2 6 175" xfId="8716"/>
    <cellStyle name="Обычный 2 6 176" xfId="8762"/>
    <cellStyle name="Обычный 2 6 177" xfId="8808"/>
    <cellStyle name="Обычный 2 6 178" xfId="8854"/>
    <cellStyle name="Обычный 2 6 179" xfId="8900"/>
    <cellStyle name="Обычный 2 6 18" xfId="1497"/>
    <cellStyle name="Обычный 2 6 180" xfId="8946"/>
    <cellStyle name="Обычный 2 6 181" xfId="8992"/>
    <cellStyle name="Обычный 2 6 182" xfId="9038"/>
    <cellStyle name="Обычный 2 6 183" xfId="9084"/>
    <cellStyle name="Обычный 2 6 184" xfId="9130"/>
    <cellStyle name="Обычный 2 6 185" xfId="9176"/>
    <cellStyle name="Обычный 2 6 186" xfId="9222"/>
    <cellStyle name="Обычный 2 6 187" xfId="9268"/>
    <cellStyle name="Обычный 2 6 188" xfId="9314"/>
    <cellStyle name="Обычный 2 6 189" xfId="9360"/>
    <cellStyle name="Обычный 2 6 19" xfId="1543"/>
    <cellStyle name="Обычный 2 6 190" xfId="9406"/>
    <cellStyle name="Обычный 2 6 191" xfId="9452"/>
    <cellStyle name="Обычный 2 6 192" xfId="9498"/>
    <cellStyle name="Обычный 2 6 193" xfId="9544"/>
    <cellStyle name="Обычный 2 6 194" xfId="9590"/>
    <cellStyle name="Обычный 2 6 195" xfId="9636"/>
    <cellStyle name="Обычный 2 6 196" xfId="9682"/>
    <cellStyle name="Обычный 2 6 197" xfId="9728"/>
    <cellStyle name="Обычный 2 6 198" xfId="9774"/>
    <cellStyle name="Обычный 2 6 199" xfId="9820"/>
    <cellStyle name="Обычный 2 6 2" xfId="522"/>
    <cellStyle name="Обычный 2 6 2 2" xfId="12051"/>
    <cellStyle name="Обычный 2 6 20" xfId="1589"/>
    <cellStyle name="Обычный 2 6 200" xfId="9866"/>
    <cellStyle name="Обычный 2 6 201" xfId="9912"/>
    <cellStyle name="Обычный 2 6 202" xfId="9958"/>
    <cellStyle name="Обычный 2 6 203" xfId="10004"/>
    <cellStyle name="Обычный 2 6 204" xfId="10050"/>
    <cellStyle name="Обычный 2 6 205" xfId="10096"/>
    <cellStyle name="Обычный 2 6 206" xfId="10142"/>
    <cellStyle name="Обычный 2 6 207" xfId="10188"/>
    <cellStyle name="Обычный 2 6 208" xfId="10234"/>
    <cellStyle name="Обычный 2 6 209" xfId="10280"/>
    <cellStyle name="Обычный 2 6 21" xfId="1635"/>
    <cellStyle name="Обычный 2 6 210" xfId="10326"/>
    <cellStyle name="Обычный 2 6 211" xfId="10372"/>
    <cellStyle name="Обычный 2 6 212" xfId="10418"/>
    <cellStyle name="Обычный 2 6 213" xfId="10464"/>
    <cellStyle name="Обычный 2 6 214" xfId="10510"/>
    <cellStyle name="Обычный 2 6 215" xfId="10556"/>
    <cellStyle name="Обычный 2 6 216" xfId="10602"/>
    <cellStyle name="Обычный 2 6 217" xfId="10648"/>
    <cellStyle name="Обычный 2 6 218" xfId="10694"/>
    <cellStyle name="Обычный 2 6 219" xfId="10740"/>
    <cellStyle name="Обычный 2 6 22" xfId="1681"/>
    <cellStyle name="Обычный 2 6 220" xfId="10786"/>
    <cellStyle name="Обычный 2 6 221" xfId="10832"/>
    <cellStyle name="Обычный 2 6 222" xfId="10878"/>
    <cellStyle name="Обычный 2 6 223" xfId="10924"/>
    <cellStyle name="Обычный 2 6 224" xfId="10970"/>
    <cellStyle name="Обычный 2 6 225" xfId="11016"/>
    <cellStyle name="Обычный 2 6 226" xfId="11062"/>
    <cellStyle name="Обычный 2 6 227" xfId="11106"/>
    <cellStyle name="Обычный 2 6 228" xfId="11150"/>
    <cellStyle name="Обычный 2 6 229" xfId="11194"/>
    <cellStyle name="Обычный 2 6 23" xfId="1727"/>
    <cellStyle name="Обычный 2 6 230" xfId="11237"/>
    <cellStyle name="Обычный 2 6 231" xfId="11280"/>
    <cellStyle name="Обычный 2 6 232" xfId="11323"/>
    <cellStyle name="Обычный 2 6 233" xfId="11366"/>
    <cellStyle name="Обычный 2 6 234" xfId="11409"/>
    <cellStyle name="Обычный 2 6 235" xfId="11451"/>
    <cellStyle name="Обычный 2 6 236" xfId="11492"/>
    <cellStyle name="Обычный 2 6 237" xfId="11533"/>
    <cellStyle name="Обычный 2 6 238" xfId="11574"/>
    <cellStyle name="Обычный 2 6 239" xfId="11614"/>
    <cellStyle name="Обычный 2 6 24" xfId="1773"/>
    <cellStyle name="Обычный 2 6 240" xfId="11653"/>
    <cellStyle name="Обычный 2 6 241" xfId="11692"/>
    <cellStyle name="Обычный 2 6 242" xfId="11731"/>
    <cellStyle name="Обычный 2 6 243" xfId="11769"/>
    <cellStyle name="Обычный 2 6 244" xfId="11806"/>
    <cellStyle name="Обычный 2 6 245" xfId="11842"/>
    <cellStyle name="Обычный 2 6 246" xfId="11868"/>
    <cellStyle name="Обычный 2 6 247" xfId="11884"/>
    <cellStyle name="Обычный 2 6 25" xfId="1819"/>
    <cellStyle name="Обычный 2 6 26" xfId="1865"/>
    <cellStyle name="Обычный 2 6 27" xfId="1911"/>
    <cellStyle name="Обычный 2 6 28" xfId="1957"/>
    <cellStyle name="Обычный 2 6 29" xfId="2003"/>
    <cellStyle name="Обычный 2 6 3" xfId="900"/>
    <cellStyle name="Обычный 2 6 3 2" xfId="12362"/>
    <cellStyle name="Обычный 2 6 30" xfId="2049"/>
    <cellStyle name="Обычный 2 6 31" xfId="2095"/>
    <cellStyle name="Обычный 2 6 32" xfId="2141"/>
    <cellStyle name="Обычный 2 6 33" xfId="2187"/>
    <cellStyle name="Обычный 2 6 34" xfId="2233"/>
    <cellStyle name="Обычный 2 6 35" xfId="2279"/>
    <cellStyle name="Обычный 2 6 36" xfId="2325"/>
    <cellStyle name="Обычный 2 6 37" xfId="2371"/>
    <cellStyle name="Обычный 2 6 38" xfId="2417"/>
    <cellStyle name="Обычный 2 6 39" xfId="2463"/>
    <cellStyle name="Обычный 2 6 4" xfId="679"/>
    <cellStyle name="Обычный 2 6 40" xfId="2509"/>
    <cellStyle name="Обычный 2 6 41" xfId="2555"/>
    <cellStyle name="Обычный 2 6 42" xfId="2601"/>
    <cellStyle name="Обычный 2 6 43" xfId="2647"/>
    <cellStyle name="Обычный 2 6 44" xfId="2693"/>
    <cellStyle name="Обычный 2 6 45" xfId="2739"/>
    <cellStyle name="Обычный 2 6 46" xfId="2785"/>
    <cellStyle name="Обычный 2 6 47" xfId="2831"/>
    <cellStyle name="Обычный 2 6 48" xfId="2877"/>
    <cellStyle name="Обычный 2 6 49" xfId="2923"/>
    <cellStyle name="Обычный 2 6 5" xfId="946"/>
    <cellStyle name="Обычный 2 6 50" xfId="2969"/>
    <cellStyle name="Обычный 2 6 51" xfId="3015"/>
    <cellStyle name="Обычный 2 6 52" xfId="3061"/>
    <cellStyle name="Обычный 2 6 53" xfId="3107"/>
    <cellStyle name="Обычный 2 6 54" xfId="3153"/>
    <cellStyle name="Обычный 2 6 55" xfId="3199"/>
    <cellStyle name="Обычный 2 6 56" xfId="3245"/>
    <cellStyle name="Обычный 2 6 57" xfId="3292"/>
    <cellStyle name="Обычный 2 6 58" xfId="3338"/>
    <cellStyle name="Обычный 2 6 59" xfId="3384"/>
    <cellStyle name="Обычный 2 6 6" xfId="634"/>
    <cellStyle name="Обычный 2 6 60" xfId="3430"/>
    <cellStyle name="Обычный 2 6 61" xfId="3476"/>
    <cellStyle name="Обычный 2 6 62" xfId="3522"/>
    <cellStyle name="Обычный 2 6 63" xfId="3568"/>
    <cellStyle name="Обычный 2 6 64" xfId="3614"/>
    <cellStyle name="Обычный 2 6 65" xfId="3660"/>
    <cellStyle name="Обычный 2 6 66" xfId="3706"/>
    <cellStyle name="Обычный 2 6 67" xfId="3752"/>
    <cellStyle name="Обычный 2 6 68" xfId="3798"/>
    <cellStyle name="Обычный 2 6 69" xfId="3844"/>
    <cellStyle name="Обычный 2 6 7" xfId="991"/>
    <cellStyle name="Обычный 2 6 70" xfId="3890"/>
    <cellStyle name="Обычный 2 6 71" xfId="3936"/>
    <cellStyle name="Обычный 2 6 72" xfId="3982"/>
    <cellStyle name="Обычный 2 6 73" xfId="4028"/>
    <cellStyle name="Обычный 2 6 74" xfId="4074"/>
    <cellStyle name="Обычный 2 6 75" xfId="4120"/>
    <cellStyle name="Обычный 2 6 76" xfId="4166"/>
    <cellStyle name="Обычный 2 6 77" xfId="4212"/>
    <cellStyle name="Обычный 2 6 78" xfId="4258"/>
    <cellStyle name="Обычный 2 6 79" xfId="4304"/>
    <cellStyle name="Обычный 2 6 8" xfId="1038"/>
    <cellStyle name="Обычный 2 6 80" xfId="4350"/>
    <cellStyle name="Обычный 2 6 81" xfId="4396"/>
    <cellStyle name="Обычный 2 6 82" xfId="4442"/>
    <cellStyle name="Обычный 2 6 83" xfId="4488"/>
    <cellStyle name="Обычный 2 6 84" xfId="4534"/>
    <cellStyle name="Обычный 2 6 85" xfId="4580"/>
    <cellStyle name="Обычный 2 6 86" xfId="4626"/>
    <cellStyle name="Обычный 2 6 87" xfId="4672"/>
    <cellStyle name="Обычный 2 6 88" xfId="4718"/>
    <cellStyle name="Обычный 2 6 89" xfId="4764"/>
    <cellStyle name="Обычный 2 6 9" xfId="1082"/>
    <cellStyle name="Обычный 2 6 90" xfId="4810"/>
    <cellStyle name="Обычный 2 6 91" xfId="4856"/>
    <cellStyle name="Обычный 2 6 92" xfId="4902"/>
    <cellStyle name="Обычный 2 6 93" xfId="4948"/>
    <cellStyle name="Обычный 2 6 94" xfId="4994"/>
    <cellStyle name="Обычный 2 6 95" xfId="5040"/>
    <cellStyle name="Обычный 2 6 96" xfId="5086"/>
    <cellStyle name="Обычный 2 6 97" xfId="5132"/>
    <cellStyle name="Обычный 2 6 98" xfId="5178"/>
    <cellStyle name="Обычный 2 6 99" xfId="5224"/>
    <cellStyle name="Обычный 2 60" xfId="523"/>
    <cellStyle name="Обычный 2 60 2" xfId="12052"/>
    <cellStyle name="Обычный 2 60 3" xfId="12363"/>
    <cellStyle name="Обычный 2 61" xfId="524"/>
    <cellStyle name="Обычный 2 61 2" xfId="12053"/>
    <cellStyle name="Обычный 2 61 3" xfId="12364"/>
    <cellStyle name="Обычный 2 62" xfId="525"/>
    <cellStyle name="Обычный 2 62 2" xfId="12054"/>
    <cellStyle name="Обычный 2 62 3" xfId="12365"/>
    <cellStyle name="Обычный 2 63" xfId="526"/>
    <cellStyle name="Обычный 2 63 2" xfId="12055"/>
    <cellStyle name="Обычный 2 63 3" xfId="12366"/>
    <cellStyle name="Обычный 2 64" xfId="527"/>
    <cellStyle name="Обычный 2 64 2" xfId="12056"/>
    <cellStyle name="Обычный 2 64 3" xfId="12367"/>
    <cellStyle name="Обычный 2 65" xfId="528"/>
    <cellStyle name="Обычный 2 65 2" xfId="12057"/>
    <cellStyle name="Обычный 2 65 3" xfId="12368"/>
    <cellStyle name="Обычный 2 66" xfId="529"/>
    <cellStyle name="Обычный 2 66 2" xfId="12058"/>
    <cellStyle name="Обычный 2 66 3" xfId="12369"/>
    <cellStyle name="Обычный 2 67" xfId="530"/>
    <cellStyle name="Обычный 2 67 2" xfId="12059"/>
    <cellStyle name="Обычный 2 67 3" xfId="12370"/>
    <cellStyle name="Обычный 2 68" xfId="531"/>
    <cellStyle name="Обычный 2 68 2" xfId="12060"/>
    <cellStyle name="Обычный 2 68 3" xfId="12371"/>
    <cellStyle name="Обычный 2 69" xfId="532"/>
    <cellStyle name="Обычный 2 69 2" xfId="12061"/>
    <cellStyle name="Обычный 2 69 3" xfId="12372"/>
    <cellStyle name="Обычный 2 7" xfId="207"/>
    <cellStyle name="Обычный 2 7 10" xfId="1187"/>
    <cellStyle name="Обычный 2 7 100" xfId="5328"/>
    <cellStyle name="Обычный 2 7 101" xfId="5374"/>
    <cellStyle name="Обычный 2 7 102" xfId="5420"/>
    <cellStyle name="Обычный 2 7 103" xfId="5466"/>
    <cellStyle name="Обычный 2 7 104" xfId="5512"/>
    <cellStyle name="Обычный 2 7 105" xfId="5558"/>
    <cellStyle name="Обычный 2 7 106" xfId="5604"/>
    <cellStyle name="Обычный 2 7 107" xfId="5650"/>
    <cellStyle name="Обычный 2 7 108" xfId="5696"/>
    <cellStyle name="Обычный 2 7 109" xfId="5742"/>
    <cellStyle name="Обычный 2 7 11" xfId="1233"/>
    <cellStyle name="Обычный 2 7 110" xfId="5788"/>
    <cellStyle name="Обычный 2 7 111" xfId="5834"/>
    <cellStyle name="Обычный 2 7 112" xfId="5880"/>
    <cellStyle name="Обычный 2 7 113" xfId="5926"/>
    <cellStyle name="Обычный 2 7 114" xfId="5972"/>
    <cellStyle name="Обычный 2 7 115" xfId="6018"/>
    <cellStyle name="Обычный 2 7 116" xfId="6064"/>
    <cellStyle name="Обычный 2 7 117" xfId="6110"/>
    <cellStyle name="Обычный 2 7 118" xfId="6156"/>
    <cellStyle name="Обычный 2 7 119" xfId="6202"/>
    <cellStyle name="Обычный 2 7 12" xfId="1279"/>
    <cellStyle name="Обычный 2 7 120" xfId="6248"/>
    <cellStyle name="Обычный 2 7 121" xfId="6294"/>
    <cellStyle name="Обычный 2 7 122" xfId="6340"/>
    <cellStyle name="Обычный 2 7 123" xfId="6386"/>
    <cellStyle name="Обычный 2 7 124" xfId="6432"/>
    <cellStyle name="Обычный 2 7 125" xfId="6478"/>
    <cellStyle name="Обычный 2 7 126" xfId="6524"/>
    <cellStyle name="Обычный 2 7 127" xfId="6570"/>
    <cellStyle name="Обычный 2 7 128" xfId="6616"/>
    <cellStyle name="Обычный 2 7 129" xfId="6662"/>
    <cellStyle name="Обычный 2 7 13" xfId="1325"/>
    <cellStyle name="Обычный 2 7 130" xfId="6708"/>
    <cellStyle name="Обычный 2 7 131" xfId="6754"/>
    <cellStyle name="Обычный 2 7 132" xfId="6800"/>
    <cellStyle name="Обычный 2 7 133" xfId="6844"/>
    <cellStyle name="Обычный 2 7 134" xfId="6890"/>
    <cellStyle name="Обычный 2 7 135" xfId="6934"/>
    <cellStyle name="Обычный 2 7 136" xfId="6980"/>
    <cellStyle name="Обычный 2 7 137" xfId="7026"/>
    <cellStyle name="Обычный 2 7 138" xfId="7072"/>
    <cellStyle name="Обычный 2 7 139" xfId="7118"/>
    <cellStyle name="Обычный 2 7 14" xfId="1371"/>
    <cellStyle name="Обычный 2 7 140" xfId="7164"/>
    <cellStyle name="Обычный 2 7 141" xfId="7210"/>
    <cellStyle name="Обычный 2 7 142" xfId="7256"/>
    <cellStyle name="Обычный 2 7 143" xfId="7302"/>
    <cellStyle name="Обычный 2 7 144" xfId="7348"/>
    <cellStyle name="Обычный 2 7 145" xfId="7394"/>
    <cellStyle name="Обычный 2 7 146" xfId="7440"/>
    <cellStyle name="Обычный 2 7 147" xfId="7486"/>
    <cellStyle name="Обычный 2 7 148" xfId="7532"/>
    <cellStyle name="Обычный 2 7 149" xfId="7578"/>
    <cellStyle name="Обычный 2 7 15" xfId="1417"/>
    <cellStyle name="Обычный 2 7 150" xfId="7624"/>
    <cellStyle name="Обычный 2 7 151" xfId="7670"/>
    <cellStyle name="Обычный 2 7 152" xfId="7716"/>
    <cellStyle name="Обычный 2 7 153" xfId="7762"/>
    <cellStyle name="Обычный 2 7 154" xfId="7852"/>
    <cellStyle name="Обычный 2 7 155" xfId="7803"/>
    <cellStyle name="Обычный 2 7 156" xfId="7900"/>
    <cellStyle name="Обычный 2 7 157" xfId="7946"/>
    <cellStyle name="Обычный 2 7 158" xfId="7992"/>
    <cellStyle name="Обычный 2 7 159" xfId="8038"/>
    <cellStyle name="Обычный 2 7 16" xfId="1463"/>
    <cellStyle name="Обычный 2 7 160" xfId="8084"/>
    <cellStyle name="Обычный 2 7 161" xfId="8130"/>
    <cellStyle name="Обычный 2 7 162" xfId="8176"/>
    <cellStyle name="Обычный 2 7 163" xfId="8222"/>
    <cellStyle name="Обычный 2 7 164" xfId="8268"/>
    <cellStyle name="Обычный 2 7 165" xfId="8314"/>
    <cellStyle name="Обычный 2 7 166" xfId="8360"/>
    <cellStyle name="Обычный 2 7 167" xfId="8406"/>
    <cellStyle name="Обычный 2 7 168" xfId="8452"/>
    <cellStyle name="Обычный 2 7 169" xfId="8498"/>
    <cellStyle name="Обычный 2 7 17" xfId="1509"/>
    <cellStyle name="Обычный 2 7 170" xfId="8544"/>
    <cellStyle name="Обычный 2 7 171" xfId="8590"/>
    <cellStyle name="Обычный 2 7 172" xfId="8636"/>
    <cellStyle name="Обычный 2 7 173" xfId="8682"/>
    <cellStyle name="Обычный 2 7 174" xfId="8728"/>
    <cellStyle name="Обычный 2 7 175" xfId="8774"/>
    <cellStyle name="Обычный 2 7 176" xfId="8820"/>
    <cellStyle name="Обычный 2 7 177" xfId="8866"/>
    <cellStyle name="Обычный 2 7 178" xfId="8912"/>
    <cellStyle name="Обычный 2 7 179" xfId="8958"/>
    <cellStyle name="Обычный 2 7 18" xfId="1555"/>
    <cellStyle name="Обычный 2 7 180" xfId="9004"/>
    <cellStyle name="Обычный 2 7 181" xfId="9050"/>
    <cellStyle name="Обычный 2 7 182" xfId="9096"/>
    <cellStyle name="Обычный 2 7 183" xfId="9142"/>
    <cellStyle name="Обычный 2 7 184" xfId="9188"/>
    <cellStyle name="Обычный 2 7 185" xfId="9234"/>
    <cellStyle name="Обычный 2 7 186" xfId="9280"/>
    <cellStyle name="Обычный 2 7 187" xfId="9326"/>
    <cellStyle name="Обычный 2 7 188" xfId="9372"/>
    <cellStyle name="Обычный 2 7 189" xfId="9418"/>
    <cellStyle name="Обычный 2 7 19" xfId="1601"/>
    <cellStyle name="Обычный 2 7 190" xfId="9464"/>
    <cellStyle name="Обычный 2 7 191" xfId="9510"/>
    <cellStyle name="Обычный 2 7 192" xfId="9556"/>
    <cellStyle name="Обычный 2 7 193" xfId="9602"/>
    <cellStyle name="Обычный 2 7 194" xfId="9648"/>
    <cellStyle name="Обычный 2 7 195" xfId="9694"/>
    <cellStyle name="Обычный 2 7 196" xfId="9740"/>
    <cellStyle name="Обычный 2 7 197" xfId="9786"/>
    <cellStyle name="Обычный 2 7 198" xfId="9832"/>
    <cellStyle name="Обычный 2 7 199" xfId="9878"/>
    <cellStyle name="Обычный 2 7 2" xfId="533"/>
    <cellStyle name="Обычный 2 7 2 2" xfId="12062"/>
    <cellStyle name="Обычный 2 7 20" xfId="1647"/>
    <cellStyle name="Обычный 2 7 200" xfId="9924"/>
    <cellStyle name="Обычный 2 7 201" xfId="9970"/>
    <cellStyle name="Обычный 2 7 202" xfId="10016"/>
    <cellStyle name="Обычный 2 7 203" xfId="10062"/>
    <cellStyle name="Обычный 2 7 204" xfId="10108"/>
    <cellStyle name="Обычный 2 7 205" xfId="10154"/>
    <cellStyle name="Обычный 2 7 206" xfId="10200"/>
    <cellStyle name="Обычный 2 7 207" xfId="10246"/>
    <cellStyle name="Обычный 2 7 208" xfId="10292"/>
    <cellStyle name="Обычный 2 7 209" xfId="10338"/>
    <cellStyle name="Обычный 2 7 21" xfId="1693"/>
    <cellStyle name="Обычный 2 7 210" xfId="10384"/>
    <cellStyle name="Обычный 2 7 211" xfId="10430"/>
    <cellStyle name="Обычный 2 7 212" xfId="10476"/>
    <cellStyle name="Обычный 2 7 213" xfId="10522"/>
    <cellStyle name="Обычный 2 7 214" xfId="10568"/>
    <cellStyle name="Обычный 2 7 215" xfId="10614"/>
    <cellStyle name="Обычный 2 7 216" xfId="10660"/>
    <cellStyle name="Обычный 2 7 217" xfId="10706"/>
    <cellStyle name="Обычный 2 7 218" xfId="10752"/>
    <cellStyle name="Обычный 2 7 219" xfId="10798"/>
    <cellStyle name="Обычный 2 7 22" xfId="1739"/>
    <cellStyle name="Обычный 2 7 220" xfId="10844"/>
    <cellStyle name="Обычный 2 7 221" xfId="10890"/>
    <cellStyle name="Обычный 2 7 222" xfId="10936"/>
    <cellStyle name="Обычный 2 7 223" xfId="10982"/>
    <cellStyle name="Обычный 2 7 224" xfId="11028"/>
    <cellStyle name="Обычный 2 7 225" xfId="11074"/>
    <cellStyle name="Обычный 2 7 226" xfId="11118"/>
    <cellStyle name="Обычный 2 7 227" xfId="11162"/>
    <cellStyle name="Обычный 2 7 228" xfId="11206"/>
    <cellStyle name="Обычный 2 7 229" xfId="11249"/>
    <cellStyle name="Обычный 2 7 23" xfId="1785"/>
    <cellStyle name="Обычный 2 7 230" xfId="11292"/>
    <cellStyle name="Обычный 2 7 231" xfId="11335"/>
    <cellStyle name="Обычный 2 7 232" xfId="11378"/>
    <cellStyle name="Обычный 2 7 233" xfId="11421"/>
    <cellStyle name="Обычный 2 7 234" xfId="11463"/>
    <cellStyle name="Обычный 2 7 235" xfId="11504"/>
    <cellStyle name="Обычный 2 7 236" xfId="11545"/>
    <cellStyle name="Обычный 2 7 237" xfId="11586"/>
    <cellStyle name="Обычный 2 7 238" xfId="11626"/>
    <cellStyle name="Обычный 2 7 239" xfId="11665"/>
    <cellStyle name="Обычный 2 7 24" xfId="1831"/>
    <cellStyle name="Обычный 2 7 240" xfId="11704"/>
    <cellStyle name="Обычный 2 7 241" xfId="11743"/>
    <cellStyle name="Обычный 2 7 242" xfId="11781"/>
    <cellStyle name="Обычный 2 7 243" xfId="11818"/>
    <cellStyle name="Обычный 2 7 244" xfId="11854"/>
    <cellStyle name="Обычный 2 7 245" xfId="11872"/>
    <cellStyle name="Обычный 2 7 246" xfId="11886"/>
    <cellStyle name="Обычный 2 7 247" xfId="11892"/>
    <cellStyle name="Обычный 2 7 25" xfId="1877"/>
    <cellStyle name="Обычный 2 7 26" xfId="1923"/>
    <cellStyle name="Обычный 2 7 27" xfId="1969"/>
    <cellStyle name="Обычный 2 7 28" xfId="2015"/>
    <cellStyle name="Обычный 2 7 29" xfId="2061"/>
    <cellStyle name="Обычный 2 7 3" xfId="911"/>
    <cellStyle name="Обычный 2 7 3 2" xfId="12373"/>
    <cellStyle name="Обычный 2 7 30" xfId="2107"/>
    <cellStyle name="Обычный 2 7 31" xfId="2153"/>
    <cellStyle name="Обычный 2 7 32" xfId="2199"/>
    <cellStyle name="Обычный 2 7 33" xfId="2245"/>
    <cellStyle name="Обычный 2 7 34" xfId="2291"/>
    <cellStyle name="Обычный 2 7 35" xfId="2337"/>
    <cellStyle name="Обычный 2 7 36" xfId="2383"/>
    <cellStyle name="Обычный 2 7 37" xfId="2429"/>
    <cellStyle name="Обычный 2 7 38" xfId="2475"/>
    <cellStyle name="Обычный 2 7 39" xfId="2521"/>
    <cellStyle name="Обычный 2 7 4" xfId="668"/>
    <cellStyle name="Обычный 2 7 40" xfId="2567"/>
    <cellStyle name="Обычный 2 7 41" xfId="2613"/>
    <cellStyle name="Обычный 2 7 42" xfId="2659"/>
    <cellStyle name="Обычный 2 7 43" xfId="2705"/>
    <cellStyle name="Обычный 2 7 44" xfId="2751"/>
    <cellStyle name="Обычный 2 7 45" xfId="2797"/>
    <cellStyle name="Обычный 2 7 46" xfId="2843"/>
    <cellStyle name="Обычный 2 7 47" xfId="2889"/>
    <cellStyle name="Обычный 2 7 48" xfId="2935"/>
    <cellStyle name="Обычный 2 7 49" xfId="2981"/>
    <cellStyle name="Обычный 2 7 5" xfId="957"/>
    <cellStyle name="Обычный 2 7 50" xfId="3027"/>
    <cellStyle name="Обычный 2 7 51" xfId="3073"/>
    <cellStyle name="Обычный 2 7 52" xfId="3119"/>
    <cellStyle name="Обычный 2 7 53" xfId="3165"/>
    <cellStyle name="Обычный 2 7 54" xfId="3211"/>
    <cellStyle name="Обычный 2 7 55" xfId="3257"/>
    <cellStyle name="Обычный 2 7 56" xfId="3304"/>
    <cellStyle name="Обычный 2 7 57" xfId="3350"/>
    <cellStyle name="Обычный 2 7 58" xfId="3396"/>
    <cellStyle name="Обычный 2 7 59" xfId="3442"/>
    <cellStyle name="Обычный 2 7 6" xfId="1003"/>
    <cellStyle name="Обычный 2 7 60" xfId="3488"/>
    <cellStyle name="Обычный 2 7 61" xfId="3534"/>
    <cellStyle name="Обычный 2 7 62" xfId="3580"/>
    <cellStyle name="Обычный 2 7 63" xfId="3626"/>
    <cellStyle name="Обычный 2 7 64" xfId="3672"/>
    <cellStyle name="Обычный 2 7 65" xfId="3718"/>
    <cellStyle name="Обычный 2 7 66" xfId="3764"/>
    <cellStyle name="Обычный 2 7 67" xfId="3810"/>
    <cellStyle name="Обычный 2 7 68" xfId="3856"/>
    <cellStyle name="Обычный 2 7 69" xfId="3902"/>
    <cellStyle name="Обычный 2 7 7" xfId="1049"/>
    <cellStyle name="Обычный 2 7 70" xfId="3948"/>
    <cellStyle name="Обычный 2 7 71" xfId="3994"/>
    <cellStyle name="Обычный 2 7 72" xfId="4040"/>
    <cellStyle name="Обычный 2 7 73" xfId="4086"/>
    <cellStyle name="Обычный 2 7 74" xfId="4132"/>
    <cellStyle name="Обычный 2 7 75" xfId="4178"/>
    <cellStyle name="Обычный 2 7 76" xfId="4224"/>
    <cellStyle name="Обычный 2 7 77" xfId="4270"/>
    <cellStyle name="Обычный 2 7 78" xfId="4316"/>
    <cellStyle name="Обычный 2 7 79" xfId="4362"/>
    <cellStyle name="Обычный 2 7 8" xfId="1096"/>
    <cellStyle name="Обычный 2 7 80" xfId="4408"/>
    <cellStyle name="Обычный 2 7 81" xfId="4454"/>
    <cellStyle name="Обычный 2 7 82" xfId="4500"/>
    <cellStyle name="Обычный 2 7 83" xfId="4546"/>
    <cellStyle name="Обычный 2 7 84" xfId="4592"/>
    <cellStyle name="Обычный 2 7 85" xfId="4638"/>
    <cellStyle name="Обычный 2 7 86" xfId="4684"/>
    <cellStyle name="Обычный 2 7 87" xfId="4730"/>
    <cellStyle name="Обычный 2 7 88" xfId="4776"/>
    <cellStyle name="Обычный 2 7 89" xfId="4822"/>
    <cellStyle name="Обычный 2 7 9" xfId="1140"/>
    <cellStyle name="Обычный 2 7 90" xfId="4868"/>
    <cellStyle name="Обычный 2 7 91" xfId="4914"/>
    <cellStyle name="Обычный 2 7 92" xfId="4960"/>
    <cellStyle name="Обычный 2 7 93" xfId="5006"/>
    <cellStyle name="Обычный 2 7 94" xfId="5052"/>
    <cellStyle name="Обычный 2 7 95" xfId="5098"/>
    <cellStyle name="Обычный 2 7 96" xfId="5144"/>
    <cellStyle name="Обычный 2 7 97" xfId="5190"/>
    <cellStyle name="Обычный 2 7 98" xfId="5236"/>
    <cellStyle name="Обычный 2 7 99" xfId="5282"/>
    <cellStyle name="Обычный 2 70" xfId="534"/>
    <cellStyle name="Обычный 2 70 2" xfId="12063"/>
    <cellStyle name="Обычный 2 70 3" xfId="12374"/>
    <cellStyle name="Обычный 2 71" xfId="535"/>
    <cellStyle name="Обычный 2 71 2" xfId="12064"/>
    <cellStyle name="Обычный 2 71 3" xfId="12375"/>
    <cellStyle name="Обычный 2 72" xfId="536"/>
    <cellStyle name="Обычный 2 72 2" xfId="12065"/>
    <cellStyle name="Обычный 2 72 3" xfId="12376"/>
    <cellStyle name="Обычный 2 73" xfId="537"/>
    <cellStyle name="Обычный 2 73 2" xfId="12066"/>
    <cellStyle name="Обычный 2 73 3" xfId="12377"/>
    <cellStyle name="Обычный 2 74" xfId="538"/>
    <cellStyle name="Обычный 2 74 2" xfId="12067"/>
    <cellStyle name="Обычный 2 74 3" xfId="12378"/>
    <cellStyle name="Обычный 2 75" xfId="539"/>
    <cellStyle name="Обычный 2 75 2" xfId="12068"/>
    <cellStyle name="Обычный 2 75 3" xfId="12379"/>
    <cellStyle name="Обычный 2 76" xfId="540"/>
    <cellStyle name="Обычный 2 76 2" xfId="12069"/>
    <cellStyle name="Обычный 2 76 3" xfId="12380"/>
    <cellStyle name="Обычный 2 77" xfId="541"/>
    <cellStyle name="Обычный 2 77 2" xfId="12070"/>
    <cellStyle name="Обычный 2 77 3" xfId="12381"/>
    <cellStyle name="Обычный 2 78" xfId="542"/>
    <cellStyle name="Обычный 2 78 2" xfId="12071"/>
    <cellStyle name="Обычный 2 78 3" xfId="12382"/>
    <cellStyle name="Обычный 2 79" xfId="543"/>
    <cellStyle name="Обычный 2 79 2" xfId="12072"/>
    <cellStyle name="Обычный 2 79 3" xfId="12383"/>
    <cellStyle name="Обычный 2 8" xfId="170"/>
    <cellStyle name="Обычный 2 8 10" xfId="1197"/>
    <cellStyle name="Обычный 2 8 100" xfId="5338"/>
    <cellStyle name="Обычный 2 8 101" xfId="5384"/>
    <cellStyle name="Обычный 2 8 102" xfId="5430"/>
    <cellStyle name="Обычный 2 8 103" xfId="5476"/>
    <cellStyle name="Обычный 2 8 104" xfId="5522"/>
    <cellStyle name="Обычный 2 8 105" xfId="5568"/>
    <cellStyle name="Обычный 2 8 106" xfId="5614"/>
    <cellStyle name="Обычный 2 8 107" xfId="5660"/>
    <cellStyle name="Обычный 2 8 108" xfId="5706"/>
    <cellStyle name="Обычный 2 8 109" xfId="5752"/>
    <cellStyle name="Обычный 2 8 11" xfId="1243"/>
    <cellStyle name="Обычный 2 8 110" xfId="5798"/>
    <cellStyle name="Обычный 2 8 111" xfId="5844"/>
    <cellStyle name="Обычный 2 8 112" xfId="5890"/>
    <cellStyle name="Обычный 2 8 113" xfId="5936"/>
    <cellStyle name="Обычный 2 8 114" xfId="5982"/>
    <cellStyle name="Обычный 2 8 115" xfId="6028"/>
    <cellStyle name="Обычный 2 8 116" xfId="6074"/>
    <cellStyle name="Обычный 2 8 117" xfId="6120"/>
    <cellStyle name="Обычный 2 8 118" xfId="6166"/>
    <cellStyle name="Обычный 2 8 119" xfId="6212"/>
    <cellStyle name="Обычный 2 8 12" xfId="1289"/>
    <cellStyle name="Обычный 2 8 120" xfId="6258"/>
    <cellStyle name="Обычный 2 8 121" xfId="6304"/>
    <cellStyle name="Обычный 2 8 122" xfId="6350"/>
    <cellStyle name="Обычный 2 8 123" xfId="6396"/>
    <cellStyle name="Обычный 2 8 124" xfId="6442"/>
    <cellStyle name="Обычный 2 8 125" xfId="6488"/>
    <cellStyle name="Обычный 2 8 126" xfId="6534"/>
    <cellStyle name="Обычный 2 8 127" xfId="6580"/>
    <cellStyle name="Обычный 2 8 128" xfId="6626"/>
    <cellStyle name="Обычный 2 8 129" xfId="6672"/>
    <cellStyle name="Обычный 2 8 13" xfId="1335"/>
    <cellStyle name="Обычный 2 8 130" xfId="6718"/>
    <cellStyle name="Обычный 2 8 131" xfId="6764"/>
    <cellStyle name="Обычный 2 8 132" xfId="6808"/>
    <cellStyle name="Обычный 2 8 133" xfId="6854"/>
    <cellStyle name="Обычный 2 8 134" xfId="6898"/>
    <cellStyle name="Обычный 2 8 135" xfId="6944"/>
    <cellStyle name="Обычный 2 8 136" xfId="6990"/>
    <cellStyle name="Обычный 2 8 137" xfId="7036"/>
    <cellStyle name="Обычный 2 8 138" xfId="7082"/>
    <cellStyle name="Обычный 2 8 139" xfId="7128"/>
    <cellStyle name="Обычный 2 8 14" xfId="1381"/>
    <cellStyle name="Обычный 2 8 140" xfId="7174"/>
    <cellStyle name="Обычный 2 8 141" xfId="7220"/>
    <cellStyle name="Обычный 2 8 142" xfId="7266"/>
    <cellStyle name="Обычный 2 8 143" xfId="7312"/>
    <cellStyle name="Обычный 2 8 144" xfId="7358"/>
    <cellStyle name="Обычный 2 8 145" xfId="7404"/>
    <cellStyle name="Обычный 2 8 146" xfId="7450"/>
    <cellStyle name="Обычный 2 8 147" xfId="7496"/>
    <cellStyle name="Обычный 2 8 148" xfId="7542"/>
    <cellStyle name="Обычный 2 8 149" xfId="7588"/>
    <cellStyle name="Обычный 2 8 15" xfId="1427"/>
    <cellStyle name="Обычный 2 8 150" xfId="7634"/>
    <cellStyle name="Обычный 2 8 151" xfId="7680"/>
    <cellStyle name="Обычный 2 8 152" xfId="7726"/>
    <cellStyle name="Обычный 2 8 153" xfId="7772"/>
    <cellStyle name="Обычный 2 8 154" xfId="7822"/>
    <cellStyle name="Обычный 2 8 155" xfId="7860"/>
    <cellStyle name="Обычный 2 8 156" xfId="7910"/>
    <cellStyle name="Обычный 2 8 157" xfId="7956"/>
    <cellStyle name="Обычный 2 8 158" xfId="8002"/>
    <cellStyle name="Обычный 2 8 159" xfId="8048"/>
    <cellStyle name="Обычный 2 8 16" xfId="1473"/>
    <cellStyle name="Обычный 2 8 160" xfId="8094"/>
    <cellStyle name="Обычный 2 8 161" xfId="8140"/>
    <cellStyle name="Обычный 2 8 162" xfId="8186"/>
    <cellStyle name="Обычный 2 8 163" xfId="8232"/>
    <cellStyle name="Обычный 2 8 164" xfId="8278"/>
    <cellStyle name="Обычный 2 8 165" xfId="8324"/>
    <cellStyle name="Обычный 2 8 166" xfId="8370"/>
    <cellStyle name="Обычный 2 8 167" xfId="8416"/>
    <cellStyle name="Обычный 2 8 168" xfId="8462"/>
    <cellStyle name="Обычный 2 8 169" xfId="8508"/>
    <cellStyle name="Обычный 2 8 17" xfId="1519"/>
    <cellStyle name="Обычный 2 8 170" xfId="8554"/>
    <cellStyle name="Обычный 2 8 171" xfId="8600"/>
    <cellStyle name="Обычный 2 8 172" xfId="8646"/>
    <cellStyle name="Обычный 2 8 173" xfId="8692"/>
    <cellStyle name="Обычный 2 8 174" xfId="8738"/>
    <cellStyle name="Обычный 2 8 175" xfId="8784"/>
    <cellStyle name="Обычный 2 8 176" xfId="8830"/>
    <cellStyle name="Обычный 2 8 177" xfId="8876"/>
    <cellStyle name="Обычный 2 8 178" xfId="8922"/>
    <cellStyle name="Обычный 2 8 179" xfId="8968"/>
    <cellStyle name="Обычный 2 8 18" xfId="1565"/>
    <cellStyle name="Обычный 2 8 180" xfId="9014"/>
    <cellStyle name="Обычный 2 8 181" xfId="9060"/>
    <cellStyle name="Обычный 2 8 182" xfId="9106"/>
    <cellStyle name="Обычный 2 8 183" xfId="9152"/>
    <cellStyle name="Обычный 2 8 184" xfId="9198"/>
    <cellStyle name="Обычный 2 8 185" xfId="9244"/>
    <cellStyle name="Обычный 2 8 186" xfId="9290"/>
    <cellStyle name="Обычный 2 8 187" xfId="9336"/>
    <cellStyle name="Обычный 2 8 188" xfId="9382"/>
    <cellStyle name="Обычный 2 8 189" xfId="9428"/>
    <cellStyle name="Обычный 2 8 19" xfId="1611"/>
    <cellStyle name="Обычный 2 8 190" xfId="9474"/>
    <cellStyle name="Обычный 2 8 191" xfId="9520"/>
    <cellStyle name="Обычный 2 8 192" xfId="9566"/>
    <cellStyle name="Обычный 2 8 193" xfId="9612"/>
    <cellStyle name="Обычный 2 8 194" xfId="9658"/>
    <cellStyle name="Обычный 2 8 195" xfId="9704"/>
    <cellStyle name="Обычный 2 8 196" xfId="9750"/>
    <cellStyle name="Обычный 2 8 197" xfId="9796"/>
    <cellStyle name="Обычный 2 8 198" xfId="9842"/>
    <cellStyle name="Обычный 2 8 199" xfId="9888"/>
    <cellStyle name="Обычный 2 8 2" xfId="544"/>
    <cellStyle name="Обычный 2 8 2 2" xfId="12073"/>
    <cellStyle name="Обычный 2 8 20" xfId="1657"/>
    <cellStyle name="Обычный 2 8 200" xfId="9934"/>
    <cellStyle name="Обычный 2 8 201" xfId="9980"/>
    <cellStyle name="Обычный 2 8 202" xfId="10026"/>
    <cellStyle name="Обычный 2 8 203" xfId="10072"/>
    <cellStyle name="Обычный 2 8 204" xfId="10118"/>
    <cellStyle name="Обычный 2 8 205" xfId="10164"/>
    <cellStyle name="Обычный 2 8 206" xfId="10210"/>
    <cellStyle name="Обычный 2 8 207" xfId="10256"/>
    <cellStyle name="Обычный 2 8 208" xfId="10302"/>
    <cellStyle name="Обычный 2 8 209" xfId="10348"/>
    <cellStyle name="Обычный 2 8 21" xfId="1703"/>
    <cellStyle name="Обычный 2 8 210" xfId="10394"/>
    <cellStyle name="Обычный 2 8 211" xfId="10440"/>
    <cellStyle name="Обычный 2 8 212" xfId="10486"/>
    <cellStyle name="Обычный 2 8 213" xfId="10532"/>
    <cellStyle name="Обычный 2 8 214" xfId="10578"/>
    <cellStyle name="Обычный 2 8 215" xfId="10624"/>
    <cellStyle name="Обычный 2 8 216" xfId="10670"/>
    <cellStyle name="Обычный 2 8 217" xfId="10716"/>
    <cellStyle name="Обычный 2 8 218" xfId="10762"/>
    <cellStyle name="Обычный 2 8 219" xfId="10808"/>
    <cellStyle name="Обычный 2 8 22" xfId="1749"/>
    <cellStyle name="Обычный 2 8 220" xfId="10854"/>
    <cellStyle name="Обычный 2 8 221" xfId="10900"/>
    <cellStyle name="Обычный 2 8 222" xfId="10946"/>
    <cellStyle name="Обычный 2 8 223" xfId="10992"/>
    <cellStyle name="Обычный 2 8 224" xfId="11038"/>
    <cellStyle name="Обычный 2 8 225" xfId="11082"/>
    <cellStyle name="Обычный 2 8 226" xfId="11126"/>
    <cellStyle name="Обычный 2 8 227" xfId="11170"/>
    <cellStyle name="Обычный 2 8 228" xfId="11214"/>
    <cellStyle name="Обычный 2 8 229" xfId="11257"/>
    <cellStyle name="Обычный 2 8 23" xfId="1795"/>
    <cellStyle name="Обычный 2 8 230" xfId="11300"/>
    <cellStyle name="Обычный 2 8 231" xfId="11343"/>
    <cellStyle name="Обычный 2 8 232" xfId="11386"/>
    <cellStyle name="Обычный 2 8 233" xfId="11429"/>
    <cellStyle name="Обычный 2 8 234" xfId="11471"/>
    <cellStyle name="Обычный 2 8 235" xfId="11512"/>
    <cellStyle name="Обычный 2 8 236" xfId="11553"/>
    <cellStyle name="Обычный 2 8 237" xfId="11594"/>
    <cellStyle name="Обычный 2 8 238" xfId="11634"/>
    <cellStyle name="Обычный 2 8 239" xfId="11673"/>
    <cellStyle name="Обычный 2 8 24" xfId="1841"/>
    <cellStyle name="Обычный 2 8 240" xfId="11712"/>
    <cellStyle name="Обычный 2 8 241" xfId="11751"/>
    <cellStyle name="Обычный 2 8 242" xfId="11788"/>
    <cellStyle name="Обычный 2 8 243" xfId="11825"/>
    <cellStyle name="Обычный 2 8 244" xfId="11861"/>
    <cellStyle name="Обычный 2 8 245" xfId="11879"/>
    <cellStyle name="Обычный 2 8 246" xfId="11888"/>
    <cellStyle name="Обычный 2 8 247" xfId="11893"/>
    <cellStyle name="Обычный 2 8 25" xfId="1887"/>
    <cellStyle name="Обычный 2 8 26" xfId="1933"/>
    <cellStyle name="Обычный 2 8 27" xfId="1979"/>
    <cellStyle name="Обычный 2 8 28" xfId="2025"/>
    <cellStyle name="Обычный 2 8 29" xfId="2071"/>
    <cellStyle name="Обычный 2 8 3" xfId="922"/>
    <cellStyle name="Обычный 2 8 3 2" xfId="12384"/>
    <cellStyle name="Обычный 2 8 30" xfId="2117"/>
    <cellStyle name="Обычный 2 8 31" xfId="2163"/>
    <cellStyle name="Обычный 2 8 32" xfId="2209"/>
    <cellStyle name="Обычный 2 8 33" xfId="2255"/>
    <cellStyle name="Обычный 2 8 34" xfId="2301"/>
    <cellStyle name="Обычный 2 8 35" xfId="2347"/>
    <cellStyle name="Обычный 2 8 36" xfId="2393"/>
    <cellStyle name="Обычный 2 8 37" xfId="2439"/>
    <cellStyle name="Обычный 2 8 38" xfId="2485"/>
    <cellStyle name="Обычный 2 8 39" xfId="2531"/>
    <cellStyle name="Обычный 2 8 4" xfId="658"/>
    <cellStyle name="Обычный 2 8 40" xfId="2577"/>
    <cellStyle name="Обычный 2 8 41" xfId="2623"/>
    <cellStyle name="Обычный 2 8 42" xfId="2669"/>
    <cellStyle name="Обычный 2 8 43" xfId="2715"/>
    <cellStyle name="Обычный 2 8 44" xfId="2761"/>
    <cellStyle name="Обычный 2 8 45" xfId="2807"/>
    <cellStyle name="Обычный 2 8 46" xfId="2853"/>
    <cellStyle name="Обычный 2 8 47" xfId="2899"/>
    <cellStyle name="Обычный 2 8 48" xfId="2945"/>
    <cellStyle name="Обычный 2 8 49" xfId="2991"/>
    <cellStyle name="Обычный 2 8 5" xfId="967"/>
    <cellStyle name="Обычный 2 8 50" xfId="3037"/>
    <cellStyle name="Обычный 2 8 51" xfId="3083"/>
    <cellStyle name="Обычный 2 8 52" xfId="3129"/>
    <cellStyle name="Обычный 2 8 53" xfId="3175"/>
    <cellStyle name="Обычный 2 8 54" xfId="3221"/>
    <cellStyle name="Обычный 2 8 55" xfId="3268"/>
    <cellStyle name="Обычный 2 8 56" xfId="3314"/>
    <cellStyle name="Обычный 2 8 57" xfId="3360"/>
    <cellStyle name="Обычный 2 8 58" xfId="3406"/>
    <cellStyle name="Обычный 2 8 59" xfId="3452"/>
    <cellStyle name="Обычный 2 8 6" xfId="1013"/>
    <cellStyle name="Обычный 2 8 60" xfId="3498"/>
    <cellStyle name="Обычный 2 8 61" xfId="3544"/>
    <cellStyle name="Обычный 2 8 62" xfId="3590"/>
    <cellStyle name="Обычный 2 8 63" xfId="3636"/>
    <cellStyle name="Обычный 2 8 64" xfId="3682"/>
    <cellStyle name="Обычный 2 8 65" xfId="3728"/>
    <cellStyle name="Обычный 2 8 66" xfId="3774"/>
    <cellStyle name="Обычный 2 8 67" xfId="3820"/>
    <cellStyle name="Обычный 2 8 68" xfId="3866"/>
    <cellStyle name="Обычный 2 8 69" xfId="3912"/>
    <cellStyle name="Обычный 2 8 7" xfId="1059"/>
    <cellStyle name="Обычный 2 8 70" xfId="3958"/>
    <cellStyle name="Обычный 2 8 71" xfId="4004"/>
    <cellStyle name="Обычный 2 8 72" xfId="4050"/>
    <cellStyle name="Обычный 2 8 73" xfId="4096"/>
    <cellStyle name="Обычный 2 8 74" xfId="4142"/>
    <cellStyle name="Обычный 2 8 75" xfId="4188"/>
    <cellStyle name="Обычный 2 8 76" xfId="4234"/>
    <cellStyle name="Обычный 2 8 77" xfId="4280"/>
    <cellStyle name="Обычный 2 8 78" xfId="4326"/>
    <cellStyle name="Обычный 2 8 79" xfId="4372"/>
    <cellStyle name="Обычный 2 8 8" xfId="1106"/>
    <cellStyle name="Обычный 2 8 80" xfId="4418"/>
    <cellStyle name="Обычный 2 8 81" xfId="4464"/>
    <cellStyle name="Обычный 2 8 82" xfId="4510"/>
    <cellStyle name="Обычный 2 8 83" xfId="4556"/>
    <cellStyle name="Обычный 2 8 84" xfId="4602"/>
    <cellStyle name="Обычный 2 8 85" xfId="4648"/>
    <cellStyle name="Обычный 2 8 86" xfId="4694"/>
    <cellStyle name="Обычный 2 8 87" xfId="4740"/>
    <cellStyle name="Обычный 2 8 88" xfId="4786"/>
    <cellStyle name="Обычный 2 8 89" xfId="4832"/>
    <cellStyle name="Обычный 2 8 9" xfId="1150"/>
    <cellStyle name="Обычный 2 8 90" xfId="4878"/>
    <cellStyle name="Обычный 2 8 91" xfId="4924"/>
    <cellStyle name="Обычный 2 8 92" xfId="4970"/>
    <cellStyle name="Обычный 2 8 93" xfId="5016"/>
    <cellStyle name="Обычный 2 8 94" xfId="5062"/>
    <cellStyle name="Обычный 2 8 95" xfId="5108"/>
    <cellStyle name="Обычный 2 8 96" xfId="5154"/>
    <cellStyle name="Обычный 2 8 97" xfId="5200"/>
    <cellStyle name="Обычный 2 8 98" xfId="5246"/>
    <cellStyle name="Обычный 2 8 99" xfId="5292"/>
    <cellStyle name="Обычный 2 80" xfId="545"/>
    <cellStyle name="Обычный 2 80 2" xfId="12074"/>
    <cellStyle name="Обычный 2 80 3" xfId="12385"/>
    <cellStyle name="Обычный 2 81" xfId="546"/>
    <cellStyle name="Обычный 2 81 2" xfId="12075"/>
    <cellStyle name="Обычный 2 81 3" xfId="12386"/>
    <cellStyle name="Обычный 2 82" xfId="547"/>
    <cellStyle name="Обычный 2 82 2" xfId="12076"/>
    <cellStyle name="Обычный 2 82 3" xfId="12387"/>
    <cellStyle name="Обычный 2 83" xfId="548"/>
    <cellStyle name="Обычный 2 83 2" xfId="12077"/>
    <cellStyle name="Обычный 2 83 3" xfId="12388"/>
    <cellStyle name="Обычный 2 84" xfId="549"/>
    <cellStyle name="Обычный 2 84 2" xfId="12078"/>
    <cellStyle name="Обычный 2 84 3" xfId="12389"/>
    <cellStyle name="Обычный 2 85" xfId="550"/>
    <cellStyle name="Обычный 2 85 2" xfId="12079"/>
    <cellStyle name="Обычный 2 85 3" xfId="12390"/>
    <cellStyle name="Обычный 2 86" xfId="551"/>
    <cellStyle name="Обычный 2 86 2" xfId="12080"/>
    <cellStyle name="Обычный 2 86 3" xfId="12391"/>
    <cellStyle name="Обычный 2 87" xfId="552"/>
    <cellStyle name="Обычный 2 87 2" xfId="12081"/>
    <cellStyle name="Обычный 2 87 3" xfId="12392"/>
    <cellStyle name="Обычный 2 88" xfId="553"/>
    <cellStyle name="Обычный 2 88 2" xfId="12082"/>
    <cellStyle name="Обычный 2 88 3" xfId="12393"/>
    <cellStyle name="Обычный 2 89" xfId="554"/>
    <cellStyle name="Обычный 2 89 2" xfId="12083"/>
    <cellStyle name="Обычный 2 89 3" xfId="12394"/>
    <cellStyle name="Обычный 2 9" xfId="205"/>
    <cellStyle name="Обычный 2 9 10" xfId="1208"/>
    <cellStyle name="Обычный 2 9 100" xfId="5349"/>
    <cellStyle name="Обычный 2 9 101" xfId="5395"/>
    <cellStyle name="Обычный 2 9 102" xfId="5441"/>
    <cellStyle name="Обычный 2 9 103" xfId="5487"/>
    <cellStyle name="Обычный 2 9 104" xfId="5533"/>
    <cellStyle name="Обычный 2 9 105" xfId="5579"/>
    <cellStyle name="Обычный 2 9 106" xfId="5625"/>
    <cellStyle name="Обычный 2 9 107" xfId="5671"/>
    <cellStyle name="Обычный 2 9 108" xfId="5717"/>
    <cellStyle name="Обычный 2 9 109" xfId="5763"/>
    <cellStyle name="Обычный 2 9 11" xfId="1254"/>
    <cellStyle name="Обычный 2 9 110" xfId="5809"/>
    <cellStyle name="Обычный 2 9 111" xfId="5855"/>
    <cellStyle name="Обычный 2 9 112" xfId="5901"/>
    <cellStyle name="Обычный 2 9 113" xfId="5947"/>
    <cellStyle name="Обычный 2 9 114" xfId="5993"/>
    <cellStyle name="Обычный 2 9 115" xfId="6039"/>
    <cellStyle name="Обычный 2 9 116" xfId="6085"/>
    <cellStyle name="Обычный 2 9 117" xfId="6131"/>
    <cellStyle name="Обычный 2 9 118" xfId="6177"/>
    <cellStyle name="Обычный 2 9 119" xfId="6223"/>
    <cellStyle name="Обычный 2 9 12" xfId="1300"/>
    <cellStyle name="Обычный 2 9 120" xfId="6269"/>
    <cellStyle name="Обычный 2 9 121" xfId="6315"/>
    <cellStyle name="Обычный 2 9 122" xfId="6361"/>
    <cellStyle name="Обычный 2 9 123" xfId="6407"/>
    <cellStyle name="Обычный 2 9 124" xfId="6453"/>
    <cellStyle name="Обычный 2 9 125" xfId="6499"/>
    <cellStyle name="Обычный 2 9 126" xfId="6545"/>
    <cellStyle name="Обычный 2 9 127" xfId="6591"/>
    <cellStyle name="Обычный 2 9 128" xfId="6637"/>
    <cellStyle name="Обычный 2 9 129" xfId="6683"/>
    <cellStyle name="Обычный 2 9 13" xfId="1346"/>
    <cellStyle name="Обычный 2 9 130" xfId="6729"/>
    <cellStyle name="Обычный 2 9 131" xfId="6775"/>
    <cellStyle name="Обычный 2 9 132" xfId="6819"/>
    <cellStyle name="Обычный 2 9 133" xfId="6865"/>
    <cellStyle name="Обычный 2 9 134" xfId="6909"/>
    <cellStyle name="Обычный 2 9 135" xfId="6955"/>
    <cellStyle name="Обычный 2 9 136" xfId="7001"/>
    <cellStyle name="Обычный 2 9 137" xfId="7047"/>
    <cellStyle name="Обычный 2 9 138" xfId="7093"/>
    <cellStyle name="Обычный 2 9 139" xfId="7139"/>
    <cellStyle name="Обычный 2 9 14" xfId="1392"/>
    <cellStyle name="Обычный 2 9 140" xfId="7185"/>
    <cellStyle name="Обычный 2 9 141" xfId="7231"/>
    <cellStyle name="Обычный 2 9 142" xfId="7277"/>
    <cellStyle name="Обычный 2 9 143" xfId="7323"/>
    <cellStyle name="Обычный 2 9 144" xfId="7369"/>
    <cellStyle name="Обычный 2 9 145" xfId="7415"/>
    <cellStyle name="Обычный 2 9 146" xfId="7461"/>
    <cellStyle name="Обычный 2 9 147" xfId="7507"/>
    <cellStyle name="Обычный 2 9 148" xfId="7553"/>
    <cellStyle name="Обычный 2 9 149" xfId="7599"/>
    <cellStyle name="Обычный 2 9 15" xfId="1438"/>
    <cellStyle name="Обычный 2 9 150" xfId="7645"/>
    <cellStyle name="Обычный 2 9 151" xfId="7691"/>
    <cellStyle name="Обычный 2 9 152" xfId="7737"/>
    <cellStyle name="Обычный 2 9 153" xfId="7783"/>
    <cellStyle name="Обычный 2 9 154" xfId="7833"/>
    <cellStyle name="Обычный 2 9 155" xfId="7871"/>
    <cellStyle name="Обычный 2 9 156" xfId="7921"/>
    <cellStyle name="Обычный 2 9 157" xfId="7967"/>
    <cellStyle name="Обычный 2 9 158" xfId="8013"/>
    <cellStyle name="Обычный 2 9 159" xfId="8059"/>
    <cellStyle name="Обычный 2 9 16" xfId="1484"/>
    <cellStyle name="Обычный 2 9 160" xfId="8105"/>
    <cellStyle name="Обычный 2 9 161" xfId="8151"/>
    <cellStyle name="Обычный 2 9 162" xfId="8197"/>
    <cellStyle name="Обычный 2 9 163" xfId="8243"/>
    <cellStyle name="Обычный 2 9 164" xfId="8289"/>
    <cellStyle name="Обычный 2 9 165" xfId="8335"/>
    <cellStyle name="Обычный 2 9 166" xfId="8381"/>
    <cellStyle name="Обычный 2 9 167" xfId="8427"/>
    <cellStyle name="Обычный 2 9 168" xfId="8473"/>
    <cellStyle name="Обычный 2 9 169" xfId="8519"/>
    <cellStyle name="Обычный 2 9 17" xfId="1530"/>
    <cellStyle name="Обычный 2 9 170" xfId="8565"/>
    <cellStyle name="Обычный 2 9 171" xfId="8611"/>
    <cellStyle name="Обычный 2 9 172" xfId="8657"/>
    <cellStyle name="Обычный 2 9 173" xfId="8703"/>
    <cellStyle name="Обычный 2 9 174" xfId="8749"/>
    <cellStyle name="Обычный 2 9 175" xfId="8795"/>
    <cellStyle name="Обычный 2 9 176" xfId="8841"/>
    <cellStyle name="Обычный 2 9 177" xfId="8887"/>
    <cellStyle name="Обычный 2 9 178" xfId="8933"/>
    <cellStyle name="Обычный 2 9 179" xfId="8979"/>
    <cellStyle name="Обычный 2 9 18" xfId="1576"/>
    <cellStyle name="Обычный 2 9 180" xfId="9025"/>
    <cellStyle name="Обычный 2 9 181" xfId="9071"/>
    <cellStyle name="Обычный 2 9 182" xfId="9117"/>
    <cellStyle name="Обычный 2 9 183" xfId="9163"/>
    <cellStyle name="Обычный 2 9 184" xfId="9209"/>
    <cellStyle name="Обычный 2 9 185" xfId="9255"/>
    <cellStyle name="Обычный 2 9 186" xfId="9301"/>
    <cellStyle name="Обычный 2 9 187" xfId="9347"/>
    <cellStyle name="Обычный 2 9 188" xfId="9393"/>
    <cellStyle name="Обычный 2 9 189" xfId="9439"/>
    <cellStyle name="Обычный 2 9 19" xfId="1622"/>
    <cellStyle name="Обычный 2 9 190" xfId="9485"/>
    <cellStyle name="Обычный 2 9 191" xfId="9531"/>
    <cellStyle name="Обычный 2 9 192" xfId="9577"/>
    <cellStyle name="Обычный 2 9 193" xfId="9623"/>
    <cellStyle name="Обычный 2 9 194" xfId="9669"/>
    <cellStyle name="Обычный 2 9 195" xfId="9715"/>
    <cellStyle name="Обычный 2 9 196" xfId="9761"/>
    <cellStyle name="Обычный 2 9 197" xfId="9807"/>
    <cellStyle name="Обычный 2 9 198" xfId="9853"/>
    <cellStyle name="Обычный 2 9 199" xfId="9899"/>
    <cellStyle name="Обычный 2 9 2" xfId="555"/>
    <cellStyle name="Обычный 2 9 2 2" xfId="12084"/>
    <cellStyle name="Обычный 2 9 20" xfId="1668"/>
    <cellStyle name="Обычный 2 9 200" xfId="9945"/>
    <cellStyle name="Обычный 2 9 201" xfId="9991"/>
    <cellStyle name="Обычный 2 9 202" xfId="10037"/>
    <cellStyle name="Обычный 2 9 203" xfId="10083"/>
    <cellStyle name="Обычный 2 9 204" xfId="10129"/>
    <cellStyle name="Обычный 2 9 205" xfId="10175"/>
    <cellStyle name="Обычный 2 9 206" xfId="10221"/>
    <cellStyle name="Обычный 2 9 207" xfId="10267"/>
    <cellStyle name="Обычный 2 9 208" xfId="10313"/>
    <cellStyle name="Обычный 2 9 209" xfId="10359"/>
    <cellStyle name="Обычный 2 9 21" xfId="1714"/>
    <cellStyle name="Обычный 2 9 210" xfId="10405"/>
    <cellStyle name="Обычный 2 9 211" xfId="10451"/>
    <cellStyle name="Обычный 2 9 212" xfId="10497"/>
    <cellStyle name="Обычный 2 9 213" xfId="10543"/>
    <cellStyle name="Обычный 2 9 214" xfId="10589"/>
    <cellStyle name="Обычный 2 9 215" xfId="10635"/>
    <cellStyle name="Обычный 2 9 216" xfId="10681"/>
    <cellStyle name="Обычный 2 9 217" xfId="10727"/>
    <cellStyle name="Обычный 2 9 218" xfId="10773"/>
    <cellStyle name="Обычный 2 9 219" xfId="10819"/>
    <cellStyle name="Обычный 2 9 22" xfId="1760"/>
    <cellStyle name="Обычный 2 9 220" xfId="10865"/>
    <cellStyle name="Обычный 2 9 221" xfId="10911"/>
    <cellStyle name="Обычный 2 9 222" xfId="10957"/>
    <cellStyle name="Обычный 2 9 223" xfId="11003"/>
    <cellStyle name="Обычный 2 9 224" xfId="11049"/>
    <cellStyle name="Обычный 2 9 225" xfId="11093"/>
    <cellStyle name="Обычный 2 9 226" xfId="11137"/>
    <cellStyle name="Обычный 2 9 227" xfId="11181"/>
    <cellStyle name="Обычный 2 9 228" xfId="11224"/>
    <cellStyle name="Обычный 2 9 229" xfId="11267"/>
    <cellStyle name="Обычный 2 9 23" xfId="1806"/>
    <cellStyle name="Обычный 2 9 230" xfId="11310"/>
    <cellStyle name="Обычный 2 9 231" xfId="11353"/>
    <cellStyle name="Обычный 2 9 232" xfId="11396"/>
    <cellStyle name="Обычный 2 9 233" xfId="11438"/>
    <cellStyle name="Обычный 2 9 234" xfId="11480"/>
    <cellStyle name="Обычный 2 9 235" xfId="11521"/>
    <cellStyle name="Обычный 2 9 236" xfId="11562"/>
    <cellStyle name="Обычный 2 9 237" xfId="11602"/>
    <cellStyle name="Обычный 2 9 238" xfId="11641"/>
    <cellStyle name="Обычный 2 9 239" xfId="11680"/>
    <cellStyle name="Обычный 2 9 24" xfId="1852"/>
    <cellStyle name="Обычный 2 9 240" xfId="11719"/>
    <cellStyle name="Обычный 2 9 241" xfId="11757"/>
    <cellStyle name="Обычный 2 9 242" xfId="11794"/>
    <cellStyle name="Обычный 2 9 243" xfId="11830"/>
    <cellStyle name="Обычный 2 9 244" xfId="11865"/>
    <cellStyle name="Обычный 2 9 245" xfId="11882"/>
    <cellStyle name="Обычный 2 9 246" xfId="11890"/>
    <cellStyle name="Обычный 2 9 247" xfId="11894"/>
    <cellStyle name="Обычный 2 9 25" xfId="1898"/>
    <cellStyle name="Обычный 2 9 26" xfId="1944"/>
    <cellStyle name="Обычный 2 9 27" xfId="1990"/>
    <cellStyle name="Обычный 2 9 28" xfId="2036"/>
    <cellStyle name="Обычный 2 9 29" xfId="2082"/>
    <cellStyle name="Обычный 2 9 3" xfId="933"/>
    <cellStyle name="Обычный 2 9 3 2" xfId="12395"/>
    <cellStyle name="Обычный 2 9 30" xfId="2128"/>
    <cellStyle name="Обычный 2 9 31" xfId="2174"/>
    <cellStyle name="Обычный 2 9 32" xfId="2220"/>
    <cellStyle name="Обычный 2 9 33" xfId="2266"/>
    <cellStyle name="Обычный 2 9 34" xfId="2312"/>
    <cellStyle name="Обычный 2 9 35" xfId="2358"/>
    <cellStyle name="Обычный 2 9 36" xfId="2404"/>
    <cellStyle name="Обычный 2 9 37" xfId="2450"/>
    <cellStyle name="Обычный 2 9 38" xfId="2496"/>
    <cellStyle name="Обычный 2 9 39" xfId="2542"/>
    <cellStyle name="Обычный 2 9 4" xfId="647"/>
    <cellStyle name="Обычный 2 9 40" xfId="2588"/>
    <cellStyle name="Обычный 2 9 41" xfId="2634"/>
    <cellStyle name="Обычный 2 9 42" xfId="2680"/>
    <cellStyle name="Обычный 2 9 43" xfId="2726"/>
    <cellStyle name="Обычный 2 9 44" xfId="2772"/>
    <cellStyle name="Обычный 2 9 45" xfId="2818"/>
    <cellStyle name="Обычный 2 9 46" xfId="2864"/>
    <cellStyle name="Обычный 2 9 47" xfId="2910"/>
    <cellStyle name="Обычный 2 9 48" xfId="2956"/>
    <cellStyle name="Обычный 2 9 49" xfId="3002"/>
    <cellStyle name="Обычный 2 9 5" xfId="978"/>
    <cellStyle name="Обычный 2 9 50" xfId="3048"/>
    <cellStyle name="Обычный 2 9 51" xfId="3094"/>
    <cellStyle name="Обычный 2 9 52" xfId="3140"/>
    <cellStyle name="Обычный 2 9 53" xfId="3186"/>
    <cellStyle name="Обычный 2 9 54" xfId="3232"/>
    <cellStyle name="Обычный 2 9 55" xfId="3279"/>
    <cellStyle name="Обычный 2 9 56" xfId="3325"/>
    <cellStyle name="Обычный 2 9 57" xfId="3371"/>
    <cellStyle name="Обычный 2 9 58" xfId="3417"/>
    <cellStyle name="Обычный 2 9 59" xfId="3463"/>
    <cellStyle name="Обычный 2 9 6" xfId="1024"/>
    <cellStyle name="Обычный 2 9 60" xfId="3509"/>
    <cellStyle name="Обычный 2 9 61" xfId="3555"/>
    <cellStyle name="Обычный 2 9 62" xfId="3601"/>
    <cellStyle name="Обычный 2 9 63" xfId="3647"/>
    <cellStyle name="Обычный 2 9 64" xfId="3693"/>
    <cellStyle name="Обычный 2 9 65" xfId="3739"/>
    <cellStyle name="Обычный 2 9 66" xfId="3785"/>
    <cellStyle name="Обычный 2 9 67" xfId="3831"/>
    <cellStyle name="Обычный 2 9 68" xfId="3877"/>
    <cellStyle name="Обычный 2 9 69" xfId="3923"/>
    <cellStyle name="Обычный 2 9 7" xfId="1070"/>
    <cellStyle name="Обычный 2 9 70" xfId="3969"/>
    <cellStyle name="Обычный 2 9 71" xfId="4015"/>
    <cellStyle name="Обычный 2 9 72" xfId="4061"/>
    <cellStyle name="Обычный 2 9 73" xfId="4107"/>
    <cellStyle name="Обычный 2 9 74" xfId="4153"/>
    <cellStyle name="Обычный 2 9 75" xfId="4199"/>
    <cellStyle name="Обычный 2 9 76" xfId="4245"/>
    <cellStyle name="Обычный 2 9 77" xfId="4291"/>
    <cellStyle name="Обычный 2 9 78" xfId="4337"/>
    <cellStyle name="Обычный 2 9 79" xfId="4383"/>
    <cellStyle name="Обычный 2 9 8" xfId="1117"/>
    <cellStyle name="Обычный 2 9 80" xfId="4429"/>
    <cellStyle name="Обычный 2 9 81" xfId="4475"/>
    <cellStyle name="Обычный 2 9 82" xfId="4521"/>
    <cellStyle name="Обычный 2 9 83" xfId="4567"/>
    <cellStyle name="Обычный 2 9 84" xfId="4613"/>
    <cellStyle name="Обычный 2 9 85" xfId="4659"/>
    <cellStyle name="Обычный 2 9 86" xfId="4705"/>
    <cellStyle name="Обычный 2 9 87" xfId="4751"/>
    <cellStyle name="Обычный 2 9 88" xfId="4797"/>
    <cellStyle name="Обычный 2 9 89" xfId="4843"/>
    <cellStyle name="Обычный 2 9 9" xfId="1161"/>
    <cellStyle name="Обычный 2 9 90" xfId="4889"/>
    <cellStyle name="Обычный 2 9 91" xfId="4935"/>
    <cellStyle name="Обычный 2 9 92" xfId="4981"/>
    <cellStyle name="Обычный 2 9 93" xfId="5027"/>
    <cellStyle name="Обычный 2 9 94" xfId="5073"/>
    <cellStyle name="Обычный 2 9 95" xfId="5119"/>
    <cellStyle name="Обычный 2 9 96" xfId="5165"/>
    <cellStyle name="Обычный 2 9 97" xfId="5211"/>
    <cellStyle name="Обычный 2 9 98" xfId="5257"/>
    <cellStyle name="Обычный 2 9 99" xfId="5303"/>
    <cellStyle name="Обычный 2 90" xfId="556"/>
    <cellStyle name="Обычный 2 90 2" xfId="12085"/>
    <cellStyle name="Обычный 2 90 3" xfId="12396"/>
    <cellStyle name="Обычный 2 91" xfId="557"/>
    <cellStyle name="Обычный 2 91 2" xfId="12086"/>
    <cellStyle name="Обычный 2 91 3" xfId="12397"/>
    <cellStyle name="Обычный 2 92" xfId="558"/>
    <cellStyle name="Обычный 2 92 2" xfId="12087"/>
    <cellStyle name="Обычный 2 92 3" xfId="12398"/>
    <cellStyle name="Обычный 2 93" xfId="559"/>
    <cellStyle name="Обычный 2 93 2" xfId="12088"/>
    <cellStyle name="Обычный 2 93 3" xfId="12399"/>
    <cellStyle name="Обычный 2 94" xfId="560"/>
    <cellStyle name="Обычный 2 94 2" xfId="12089"/>
    <cellStyle name="Обычный 2 94 3" xfId="12400"/>
    <cellStyle name="Обычный 2 95" xfId="561"/>
    <cellStyle name="Обычный 2 95 2" xfId="12090"/>
    <cellStyle name="Обычный 2 95 3" xfId="12401"/>
    <cellStyle name="Обычный 2 96" xfId="562"/>
    <cellStyle name="Обычный 2 96 2" xfId="12091"/>
    <cellStyle name="Обычный 2 96 3" xfId="12402"/>
    <cellStyle name="Обычный 2 97" xfId="563"/>
    <cellStyle name="Обычный 2 97 2" xfId="12092"/>
    <cellStyle name="Обычный 2 97 3" xfId="12403"/>
    <cellStyle name="Обычный 2 98" xfId="564"/>
    <cellStyle name="Обычный 2 98 2" xfId="12093"/>
    <cellStyle name="Обычный 2 98 3" xfId="12404"/>
    <cellStyle name="Обычный 2 99" xfId="565"/>
    <cellStyle name="Обычный 2 99 2" xfId="12094"/>
    <cellStyle name="Обычный 2 99 3" xfId="12405"/>
    <cellStyle name="Обычный 20" xfId="163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56" xfId="12095"/>
    <cellStyle name="Обычный 256 2" xfId="12533"/>
    <cellStyle name="Обычный 257" xfId="12406"/>
    <cellStyle name="Обычный 257 2" xfId="12534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 10" xfId="566"/>
    <cellStyle name="Обычный 3 10 2" xfId="12407"/>
    <cellStyle name="Обычный 3 11" xfId="567"/>
    <cellStyle name="Обычный 3 11 2" xfId="12408"/>
    <cellStyle name="Обычный 3 12" xfId="12096"/>
    <cellStyle name="Обычный 3 2" xfId="568"/>
    <cellStyle name="Обычный 3 2 2" xfId="12409"/>
    <cellStyle name="Обычный 3 3" xfId="569"/>
    <cellStyle name="Обычный 3 3 2" xfId="12410"/>
    <cellStyle name="Обычный 3 4" xfId="570"/>
    <cellStyle name="Обычный 3 4 2" xfId="12411"/>
    <cellStyle name="Обычный 3 5" xfId="571"/>
    <cellStyle name="Обычный 3 5 2" xfId="12412"/>
    <cellStyle name="Обычный 3 6" xfId="572"/>
    <cellStyle name="Обычный 3 6 2" xfId="12413"/>
    <cellStyle name="Обычный 3 7" xfId="573"/>
    <cellStyle name="Обычный 3 7 2" xfId="12414"/>
    <cellStyle name="Обычный 3 8" xfId="574"/>
    <cellStyle name="Обычный 3 8 2" xfId="12415"/>
    <cellStyle name="Обычный 3 9" xfId="575"/>
    <cellStyle name="Обычный 3 9 2" xfId="12416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 10" xfId="576"/>
    <cellStyle name="Обычный 4 10 2" xfId="12417"/>
    <cellStyle name="Обычный 4 11" xfId="577"/>
    <cellStyle name="Обычный 4 11 2" xfId="12418"/>
    <cellStyle name="Обычный 4 12" xfId="12097"/>
    <cellStyle name="Обычный 4 2" xfId="578"/>
    <cellStyle name="Обычный 4 2 2" xfId="12419"/>
    <cellStyle name="Обычный 4 3" xfId="579"/>
    <cellStyle name="Обычный 4 3 2" xfId="12420"/>
    <cellStyle name="Обычный 4 4" xfId="580"/>
    <cellStyle name="Обычный 4 4 2" xfId="12421"/>
    <cellStyle name="Обычный 4 5" xfId="581"/>
    <cellStyle name="Обычный 4 5 2" xfId="12422"/>
    <cellStyle name="Обычный 4 6" xfId="582"/>
    <cellStyle name="Обычный 4 6 2" xfId="12423"/>
    <cellStyle name="Обычный 4 7" xfId="583"/>
    <cellStyle name="Обычный 4 7 2" xfId="12424"/>
    <cellStyle name="Обычный 4 8" xfId="584"/>
    <cellStyle name="Обычный 4 8 2" xfId="12425"/>
    <cellStyle name="Обычный 4 9" xfId="585"/>
    <cellStyle name="Обычный 4 9 2" xfId="12426"/>
    <cellStyle name="Обычный 40" xfId="37"/>
    <cellStyle name="Обычный 41" xfId="38"/>
    <cellStyle name="Обычный 42" xfId="39"/>
    <cellStyle name="Обычный 43" xfId="40"/>
    <cellStyle name="Обычный 44" xfId="41"/>
    <cellStyle name="Обычный 45" xfId="42"/>
    <cellStyle name="Обычный 46" xfId="43"/>
    <cellStyle name="Обычный 47" xfId="44"/>
    <cellStyle name="Обычный 48" xfId="45"/>
    <cellStyle name="Обычный 49" xfId="46"/>
    <cellStyle name="Обычный 5" xfId="5"/>
    <cellStyle name="Обычный 5 10" xfId="586"/>
    <cellStyle name="Обычный 5 10 2" xfId="12427"/>
    <cellStyle name="Обычный 5 11" xfId="587"/>
    <cellStyle name="Обычный 5 11 2" xfId="12428"/>
    <cellStyle name="Обычный 5 2" xfId="588"/>
    <cellStyle name="Обычный 5 2 2" xfId="12429"/>
    <cellStyle name="Обычный 5 3" xfId="589"/>
    <cellStyle name="Обычный 5 3 2" xfId="12430"/>
    <cellStyle name="Обычный 5 4" xfId="590"/>
    <cellStyle name="Обычный 5 4 2" xfId="12431"/>
    <cellStyle name="Обычный 5 5" xfId="591"/>
    <cellStyle name="Обычный 5 5 2" xfId="12432"/>
    <cellStyle name="Обычный 5 6" xfId="592"/>
    <cellStyle name="Обычный 5 6 2" xfId="12433"/>
    <cellStyle name="Обычный 5 7" xfId="593"/>
    <cellStyle name="Обычный 5 7 2" xfId="12434"/>
    <cellStyle name="Обычный 5 8" xfId="594"/>
    <cellStyle name="Обычный 5 8 2" xfId="12435"/>
    <cellStyle name="Обычный 5 9" xfId="595"/>
    <cellStyle name="Обычный 5 9 2" xfId="12436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56" xfId="53"/>
    <cellStyle name="Обычный 57" xfId="54"/>
    <cellStyle name="Обычный 58" xfId="55"/>
    <cellStyle name="Обычный 59" xfId="56"/>
    <cellStyle name="Обычный 6" xfId="159"/>
    <cellStyle name="Обычный 6 10" xfId="596"/>
    <cellStyle name="Обычный 6 10 2" xfId="12437"/>
    <cellStyle name="Обычный 6 11" xfId="597"/>
    <cellStyle name="Обычный 6 11 2" xfId="12438"/>
    <cellStyle name="Обычный 6 2" xfId="598"/>
    <cellStyle name="Обычный 6 2 2" xfId="12439"/>
    <cellStyle name="Обычный 6 3" xfId="599"/>
    <cellStyle name="Обычный 6 3 2" xfId="12440"/>
    <cellStyle name="Обычный 6 4" xfId="600"/>
    <cellStyle name="Обычный 6 4 2" xfId="12441"/>
    <cellStyle name="Обычный 6 5" xfId="601"/>
    <cellStyle name="Обычный 6 5 2" xfId="12442"/>
    <cellStyle name="Обычный 6 6" xfId="602"/>
    <cellStyle name="Обычный 6 6 2" xfId="12443"/>
    <cellStyle name="Обычный 6 7" xfId="603"/>
    <cellStyle name="Обычный 6 7 2" xfId="12444"/>
    <cellStyle name="Обычный 6 8" xfId="604"/>
    <cellStyle name="Обычный 6 8 2" xfId="12445"/>
    <cellStyle name="Обычный 6 9" xfId="605"/>
    <cellStyle name="Обычный 6 9 2" xfId="12446"/>
    <cellStyle name="Обычный 60" xfId="57"/>
    <cellStyle name="Обычный 61" xfId="58"/>
    <cellStyle name="Обычный 62" xfId="59"/>
    <cellStyle name="Обычный 63" xfId="60"/>
    <cellStyle name="Обычный 64" xfId="61"/>
    <cellStyle name="Обычный 65" xfId="62"/>
    <cellStyle name="Обычный 66" xfId="63"/>
    <cellStyle name="Обычный 67" xfId="64"/>
    <cellStyle name="Обычный 68" xfId="65"/>
    <cellStyle name="Обычный 69" xfId="66"/>
    <cellStyle name="Обычный 7" xfId="6"/>
    <cellStyle name="Обычный 7 10" xfId="606"/>
    <cellStyle name="Обычный 7 10 2" xfId="12447"/>
    <cellStyle name="Обычный 7 11" xfId="607"/>
    <cellStyle name="Обычный 7 11 2" xfId="12448"/>
    <cellStyle name="Обычный 7 2" xfId="608"/>
    <cellStyle name="Обычный 7 2 2" xfId="12449"/>
    <cellStyle name="Обычный 7 3" xfId="609"/>
    <cellStyle name="Обычный 7 3 2" xfId="12450"/>
    <cellStyle name="Обычный 7 4" xfId="610"/>
    <cellStyle name="Обычный 7 4 2" xfId="12451"/>
    <cellStyle name="Обычный 7 5" xfId="611"/>
    <cellStyle name="Обычный 7 5 2" xfId="12452"/>
    <cellStyle name="Обычный 7 6" xfId="612"/>
    <cellStyle name="Обычный 7 6 2" xfId="12453"/>
    <cellStyle name="Обычный 7 7" xfId="613"/>
    <cellStyle name="Обычный 7 7 2" xfId="12454"/>
    <cellStyle name="Обычный 7 8" xfId="614"/>
    <cellStyle name="Обычный 7 8 2" xfId="12455"/>
    <cellStyle name="Обычный 7 9" xfId="615"/>
    <cellStyle name="Обычный 7 9 2" xfId="12456"/>
    <cellStyle name="Обычный 70" xfId="67"/>
    <cellStyle name="Обычный 71" xfId="68"/>
    <cellStyle name="Обычный 72" xfId="69"/>
    <cellStyle name="Обычный 73" xfId="70"/>
    <cellStyle name="Обычный 74" xfId="71"/>
    <cellStyle name="Обычный 75" xfId="72"/>
    <cellStyle name="Обычный 76" xfId="73"/>
    <cellStyle name="Обычный 77" xfId="74"/>
    <cellStyle name="Обычный 78" xfId="75"/>
    <cellStyle name="Обычный 79" xfId="76"/>
    <cellStyle name="Обычный 8" xfId="7"/>
    <cellStyle name="Обычный 80" xfId="77"/>
    <cellStyle name="Обычный 81" xfId="78"/>
    <cellStyle name="Обычный 82" xfId="79"/>
    <cellStyle name="Обычный 83" xfId="80"/>
    <cellStyle name="Обычный 84" xfId="81"/>
    <cellStyle name="Обычный 85" xfId="82"/>
    <cellStyle name="Обычный 86" xfId="83"/>
    <cellStyle name="Обычный 87" xfId="84"/>
    <cellStyle name="Обычный 88" xfId="85"/>
    <cellStyle name="Обычный 89" xfId="169"/>
    <cellStyle name="Обычный 9" xfId="8"/>
    <cellStyle name="Обычный 90" xfId="86"/>
    <cellStyle name="Обычный 90 2" xfId="616"/>
    <cellStyle name="Обычный 90 2 2" xfId="12457"/>
    <cellStyle name="Обычный 90 3" xfId="12098"/>
    <cellStyle name="Обычный 90 3 2" xfId="12535"/>
    <cellStyle name="Обычный 90 4" xfId="12458"/>
    <cellStyle name="Обычный 91" xfId="87"/>
    <cellStyle name="Обычный 91 2" xfId="617"/>
    <cellStyle name="Обычный 91 2 2" xfId="12459"/>
    <cellStyle name="Обычный 91 3" xfId="12099"/>
    <cellStyle name="Обычный 91 3 2" xfId="12536"/>
    <cellStyle name="Обычный 91 4" xfId="12460"/>
    <cellStyle name="Обычный 92" xfId="88"/>
    <cellStyle name="Обычный 92 2" xfId="618"/>
    <cellStyle name="Обычный 92 2 2" xfId="12461"/>
    <cellStyle name="Обычный 92 3" xfId="12100"/>
    <cellStyle name="Обычный 92 3 2" xfId="12537"/>
    <cellStyle name="Обычный 92 4" xfId="12462"/>
    <cellStyle name="Обычный 93" xfId="89"/>
    <cellStyle name="Обычный 93 2" xfId="619"/>
    <cellStyle name="Обычный 93 2 2" xfId="12463"/>
    <cellStyle name="Обычный 93 3" xfId="12101"/>
    <cellStyle name="Обычный 93 3 2" xfId="12538"/>
    <cellStyle name="Обычный 93 4" xfId="12464"/>
    <cellStyle name="Обычный 94" xfId="90"/>
    <cellStyle name="Обычный 94 2" xfId="620"/>
    <cellStyle name="Обычный 94 2 2" xfId="12465"/>
    <cellStyle name="Обычный 94 3" xfId="12102"/>
    <cellStyle name="Обычный 94 3 2" xfId="12539"/>
    <cellStyle name="Обычный 94 4" xfId="12466"/>
    <cellStyle name="Обычный 95" xfId="91"/>
    <cellStyle name="Обычный 95 2" xfId="621"/>
    <cellStyle name="Обычный 95 2 2" xfId="12467"/>
    <cellStyle name="Обычный 95 3" xfId="12103"/>
    <cellStyle name="Обычный 95 3 2" xfId="12540"/>
    <cellStyle name="Обычный 95 4" xfId="12468"/>
    <cellStyle name="Обычный 96" xfId="92"/>
    <cellStyle name="Обычный 97" xfId="93"/>
    <cellStyle name="Обычный 97 2" xfId="622"/>
    <cellStyle name="Обычный 97 2 2" xfId="12469"/>
    <cellStyle name="Обычный 97 3" xfId="12104"/>
    <cellStyle name="Обычный 97 3 2" xfId="12541"/>
    <cellStyle name="Обычный 97 4" xfId="12470"/>
    <cellStyle name="Обычный 98" xfId="94"/>
    <cellStyle name="Обычный 98 2" xfId="623"/>
    <cellStyle name="Обычный 98 2 2" xfId="12471"/>
    <cellStyle name="Обычный 98 3" xfId="12105"/>
    <cellStyle name="Обычный 98 3 2" xfId="12542"/>
    <cellStyle name="Обычный 98 4" xfId="12472"/>
    <cellStyle name="Обычный 99" xfId="95"/>
    <cellStyle name="Обычный 99 2" xfId="624"/>
    <cellStyle name="Обычный 99 2 2" xfId="12473"/>
    <cellStyle name="Обычный 99 3" xfId="12106"/>
    <cellStyle name="Обычный 99 3 2" xfId="12543"/>
    <cellStyle name="Обычный 99 4" xfId="12474"/>
    <cellStyle name="Обычный_Новые отчеты.xls ноябрь" xfId="12475"/>
    <cellStyle name="Обычный_Новые отчеты.xls ноябрь 10" xfId="235"/>
    <cellStyle name="Обычный_Новые отчеты.xls ноябрь 11" xfId="236"/>
    <cellStyle name="Обычный_Новые отчеты.xls ноябрь 17" xfId="237"/>
    <cellStyle name="Обычный_Новые отчеты.xls ноябрь 2" xfId="238"/>
    <cellStyle name="Обычный_Новые отчеты.xls ноябрь 3" xfId="239"/>
    <cellStyle name="Обычный_Новые отчеты.xls ноябрь 4" xfId="240"/>
    <cellStyle name="Обычный_Новые отчеты.xls ноябрь 5" xfId="241"/>
    <cellStyle name="Обычный_Новые отчеты.xls ноябрь 8" xfId="242"/>
    <cellStyle name="Обычный_Новые отчеты.xls ноябрь 9" xfId="2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24"/>
  <sheetViews>
    <sheetView topLeftCell="B40" workbookViewId="0">
      <selection activeCell="E50" sqref="E50"/>
    </sheetView>
  </sheetViews>
  <sheetFormatPr defaultRowHeight="14.4"/>
  <cols>
    <col min="2" max="2" width="30" style="73" customWidth="1"/>
    <col min="3" max="3" width="16.77734375" style="73" customWidth="1"/>
    <col min="4" max="4" width="15.109375" style="73" customWidth="1"/>
    <col min="5" max="5" width="14.33203125" style="73" customWidth="1"/>
    <col min="6" max="8" width="8.88671875" style="8"/>
  </cols>
  <sheetData>
    <row r="1" spans="2:8" s="85" customFormat="1">
      <c r="B1" s="103"/>
      <c r="C1" s="103"/>
      <c r="D1" s="103"/>
      <c r="E1" s="103"/>
      <c r="F1" s="90"/>
      <c r="G1" s="90"/>
      <c r="H1" s="90"/>
    </row>
    <row r="2" spans="2:8" s="85" customFormat="1">
      <c r="B2" s="103"/>
      <c r="C2" s="103"/>
      <c r="D2" s="103"/>
      <c r="E2" s="103"/>
      <c r="F2" s="90"/>
      <c r="G2" s="90"/>
      <c r="H2" s="90"/>
    </row>
    <row r="3" spans="2:8">
      <c r="E3" s="74" t="s">
        <v>459</v>
      </c>
    </row>
    <row r="4" spans="2:8">
      <c r="C4" s="73" t="s">
        <v>0</v>
      </c>
    </row>
    <row r="5" spans="2:8">
      <c r="C5" s="73" t="s">
        <v>1</v>
      </c>
    </row>
    <row r="6" spans="2:8">
      <c r="B6" s="73" t="s">
        <v>2</v>
      </c>
    </row>
    <row r="7" spans="2:8">
      <c r="C7" s="73" t="s">
        <v>47</v>
      </c>
    </row>
    <row r="8" spans="2:8">
      <c r="B8" s="73" t="s">
        <v>3</v>
      </c>
      <c r="C8" s="73" t="s">
        <v>43</v>
      </c>
      <c r="D8" s="73" t="s">
        <v>30</v>
      </c>
    </row>
    <row r="11" spans="2:8" ht="32.4" customHeight="1">
      <c r="B11" s="73" t="s">
        <v>4</v>
      </c>
      <c r="C11" s="30" t="s">
        <v>5</v>
      </c>
      <c r="D11" s="30" t="s">
        <v>6</v>
      </c>
      <c r="E11" s="30" t="s">
        <v>7</v>
      </c>
    </row>
    <row r="12" spans="2:8">
      <c r="B12" s="73" t="s">
        <v>8</v>
      </c>
      <c r="C12" s="67">
        <v>7034.64</v>
      </c>
      <c r="D12" s="67">
        <v>5342.73</v>
      </c>
      <c r="E12" s="73">
        <f>D24</f>
        <v>0</v>
      </c>
    </row>
    <row r="13" spans="2:8">
      <c r="B13" s="106" t="s">
        <v>9</v>
      </c>
      <c r="C13" s="106"/>
      <c r="D13" s="106"/>
      <c r="E13" s="73">
        <f>C12-E12</f>
        <v>7034.64</v>
      </c>
    </row>
    <row r="14" spans="2:8">
      <c r="B14" s="106"/>
      <c r="C14" s="106"/>
      <c r="D14" s="106"/>
    </row>
    <row r="15" spans="2:8">
      <c r="B15" s="106" t="s">
        <v>10</v>
      </c>
      <c r="C15" s="106"/>
      <c r="D15" s="73" t="s">
        <v>11</v>
      </c>
    </row>
    <row r="16" spans="2:8">
      <c r="B16" s="106"/>
      <c r="C16" s="106"/>
    </row>
    <row r="17" spans="2:8">
      <c r="B17" s="31"/>
      <c r="D17" s="34"/>
    </row>
    <row r="18" spans="2:8" s="9" customFormat="1">
      <c r="B18" s="31"/>
      <c r="C18" s="73"/>
      <c r="D18" s="32"/>
      <c r="E18" s="73"/>
      <c r="F18" s="8"/>
      <c r="G18" s="8"/>
      <c r="H18" s="8"/>
    </row>
    <row r="19" spans="2:8" s="9" customFormat="1">
      <c r="B19" s="31"/>
      <c r="C19" s="73"/>
      <c r="D19" s="32"/>
      <c r="E19" s="73"/>
      <c r="F19" s="8"/>
      <c r="G19" s="8"/>
      <c r="H19" s="8"/>
    </row>
    <row r="20" spans="2:8" s="9" customFormat="1">
      <c r="B20" s="31"/>
      <c r="C20" s="73"/>
      <c r="D20" s="32"/>
      <c r="E20" s="73"/>
      <c r="F20" s="8"/>
      <c r="G20" s="8"/>
      <c r="H20" s="8"/>
    </row>
    <row r="21" spans="2:8" s="9" customFormat="1">
      <c r="B21" s="31"/>
      <c r="C21" s="73"/>
      <c r="D21" s="32"/>
      <c r="E21" s="73"/>
      <c r="F21" s="8"/>
      <c r="G21" s="8"/>
      <c r="H21" s="8"/>
    </row>
    <row r="23" spans="2:8">
      <c r="B23" s="106"/>
      <c r="C23" s="106"/>
    </row>
    <row r="24" spans="2:8">
      <c r="B24" s="106" t="s">
        <v>12</v>
      </c>
      <c r="C24" s="106"/>
      <c r="D24" s="73">
        <f>SUM(D16:D23)</f>
        <v>0</v>
      </c>
    </row>
    <row r="25" spans="2:8" s="9" customFormat="1">
      <c r="B25" s="73"/>
      <c r="C25" s="73"/>
      <c r="D25" s="73"/>
      <c r="E25" s="73"/>
      <c r="F25" s="8"/>
      <c r="G25" s="8"/>
      <c r="H25" s="8"/>
    </row>
    <row r="27" spans="2:8">
      <c r="B27" s="73" t="s">
        <v>13</v>
      </c>
    </row>
    <row r="28" spans="2:8">
      <c r="B28" s="73" t="s">
        <v>14</v>
      </c>
      <c r="C28" s="73" t="s">
        <v>46</v>
      </c>
    </row>
    <row r="30" spans="2:8" s="9" customFormat="1">
      <c r="B30" s="73"/>
      <c r="C30" s="73"/>
      <c r="D30" s="73"/>
      <c r="E30" s="73"/>
      <c r="F30" s="13"/>
      <c r="G30" s="13"/>
      <c r="H30" s="13"/>
    </row>
    <row r="31" spans="2:8" s="9" customFormat="1">
      <c r="B31" s="73"/>
      <c r="C31" s="73"/>
      <c r="D31" s="73"/>
      <c r="E31" s="73"/>
      <c r="F31" s="13"/>
      <c r="G31" s="13"/>
      <c r="H31" s="13"/>
    </row>
    <row r="32" spans="2:8" s="9" customFormat="1">
      <c r="B32" s="73"/>
      <c r="C32" s="73"/>
      <c r="D32" s="73"/>
      <c r="E32" s="73"/>
      <c r="F32" s="13"/>
      <c r="G32" s="13"/>
      <c r="H32" s="13"/>
    </row>
    <row r="33" spans="2:8" s="9" customFormat="1">
      <c r="B33" s="73"/>
      <c r="C33" s="73"/>
      <c r="D33" s="73"/>
      <c r="E33" s="73"/>
      <c r="F33" s="13"/>
      <c r="G33" s="13"/>
      <c r="H33" s="13"/>
    </row>
    <row r="34" spans="2:8" s="9" customFormat="1">
      <c r="B34" s="73"/>
      <c r="C34" s="73"/>
      <c r="D34" s="73"/>
      <c r="E34" s="73"/>
      <c r="F34" s="13"/>
      <c r="G34" s="13"/>
      <c r="H34" s="13"/>
    </row>
    <row r="35" spans="2:8" s="9" customFormat="1">
      <c r="B35" s="73"/>
      <c r="C35" s="73"/>
      <c r="D35" s="73"/>
      <c r="E35" s="73"/>
      <c r="F35" s="13"/>
      <c r="G35" s="13"/>
      <c r="H35" s="13"/>
    </row>
    <row r="36" spans="2:8" s="9" customFormat="1">
      <c r="B36" s="73"/>
      <c r="C36" s="73"/>
      <c r="D36" s="73"/>
      <c r="E36" s="73"/>
      <c r="F36" s="13"/>
      <c r="G36" s="13"/>
      <c r="H36" s="13"/>
    </row>
    <row r="37" spans="2:8" s="9" customFormat="1">
      <c r="B37" s="73"/>
      <c r="C37" s="73"/>
      <c r="D37" s="73"/>
      <c r="E37" s="73"/>
      <c r="F37" s="13"/>
      <c r="G37" s="13"/>
      <c r="H37" s="13"/>
    </row>
    <row r="38" spans="2:8" s="9" customFormat="1">
      <c r="B38" s="73"/>
      <c r="C38" s="73"/>
      <c r="D38" s="73"/>
      <c r="E38" s="73"/>
      <c r="F38" s="13"/>
      <c r="G38" s="13"/>
      <c r="H38" s="13"/>
    </row>
    <row r="39" spans="2:8" s="9" customFormat="1">
      <c r="B39" s="73"/>
      <c r="C39" s="73"/>
      <c r="D39" s="73"/>
      <c r="E39" s="73"/>
      <c r="F39" s="13"/>
      <c r="G39" s="13"/>
      <c r="H39" s="13"/>
    </row>
    <row r="40" spans="2:8" s="9" customFormat="1">
      <c r="B40" s="73"/>
      <c r="C40" s="73"/>
      <c r="D40" s="73"/>
      <c r="E40" s="73"/>
      <c r="F40" s="13"/>
      <c r="G40" s="13"/>
      <c r="H40" s="13"/>
    </row>
    <row r="41" spans="2:8" s="9" customFormat="1">
      <c r="B41" s="73"/>
      <c r="C41" s="73"/>
      <c r="D41" s="73"/>
      <c r="E41" s="73"/>
      <c r="F41" s="13"/>
      <c r="G41" s="13"/>
      <c r="H41" s="13"/>
    </row>
    <row r="42" spans="2:8" s="9" customFormat="1">
      <c r="B42" s="73"/>
      <c r="C42" s="73"/>
      <c r="D42" s="73"/>
      <c r="E42" s="73"/>
      <c r="F42" s="13"/>
      <c r="G42" s="13"/>
      <c r="H42" s="13"/>
    </row>
    <row r="43" spans="2:8" s="9" customFormat="1">
      <c r="B43" s="73"/>
      <c r="C43" s="73"/>
      <c r="D43" s="73"/>
      <c r="E43" s="73"/>
      <c r="F43" s="13"/>
      <c r="G43" s="13"/>
      <c r="H43" s="13"/>
    </row>
    <row r="44" spans="2:8" s="9" customFormat="1">
      <c r="B44" s="73"/>
      <c r="C44" s="73"/>
      <c r="D44" s="73"/>
      <c r="E44" s="73"/>
      <c r="F44" s="13"/>
      <c r="G44" s="13"/>
      <c r="H44" s="13"/>
    </row>
    <row r="45" spans="2:8" s="9" customFormat="1">
      <c r="B45" s="73"/>
      <c r="C45" s="73"/>
      <c r="D45" s="73"/>
      <c r="E45" s="73"/>
      <c r="F45" s="13"/>
      <c r="G45" s="13"/>
      <c r="H45" s="13"/>
    </row>
    <row r="46" spans="2:8" s="9" customFormat="1">
      <c r="B46" s="73"/>
      <c r="C46" s="73"/>
      <c r="D46" s="73"/>
      <c r="E46" s="73"/>
      <c r="F46" s="13"/>
      <c r="G46" s="13"/>
      <c r="H46" s="13"/>
    </row>
    <row r="47" spans="2:8" s="9" customFormat="1">
      <c r="B47" s="73"/>
      <c r="C47" s="73"/>
      <c r="D47" s="73"/>
      <c r="E47" s="73"/>
      <c r="F47" s="13"/>
      <c r="G47" s="13"/>
      <c r="H47" s="13"/>
    </row>
    <row r="48" spans="2:8" s="9" customFormat="1">
      <c r="B48" s="73"/>
      <c r="C48" s="73"/>
      <c r="D48" s="73"/>
      <c r="E48" s="73"/>
      <c r="F48" s="13"/>
      <c r="G48" s="13"/>
      <c r="H48" s="13"/>
    </row>
    <row r="49" spans="2:8" s="9" customFormat="1">
      <c r="B49" s="73"/>
      <c r="C49" s="73"/>
      <c r="D49" s="73"/>
      <c r="E49" s="73"/>
      <c r="F49" s="13"/>
      <c r="G49" s="13"/>
      <c r="H49" s="13"/>
    </row>
    <row r="50" spans="2:8" s="85" customFormat="1">
      <c r="B50" s="103"/>
      <c r="C50" s="103"/>
      <c r="D50" s="103"/>
      <c r="E50" s="103"/>
      <c r="F50" s="90"/>
      <c r="G50" s="90"/>
      <c r="H50" s="90"/>
    </row>
    <row r="52" spans="2:8">
      <c r="E52" s="74" t="s">
        <v>459</v>
      </c>
    </row>
    <row r="53" spans="2:8">
      <c r="C53" s="73" t="s">
        <v>0</v>
      </c>
    </row>
    <row r="54" spans="2:8">
      <c r="C54" s="73" t="s">
        <v>1</v>
      </c>
    </row>
    <row r="55" spans="2:8">
      <c r="B55" s="73" t="s">
        <v>2</v>
      </c>
    </row>
    <row r="56" spans="2:8">
      <c r="C56" s="73" t="s">
        <v>47</v>
      </c>
    </row>
    <row r="57" spans="2:8">
      <c r="B57" s="73" t="s">
        <v>3</v>
      </c>
      <c r="C57" s="73" t="s">
        <v>15</v>
      </c>
    </row>
    <row r="60" spans="2:8" ht="26.4" customHeight="1">
      <c r="B60" s="73" t="s">
        <v>4</v>
      </c>
      <c r="C60" s="30" t="s">
        <v>5</v>
      </c>
      <c r="D60" s="30" t="s">
        <v>6</v>
      </c>
      <c r="E60" s="30" t="s">
        <v>7</v>
      </c>
    </row>
    <row r="61" spans="2:8">
      <c r="B61" s="73" t="s">
        <v>8</v>
      </c>
      <c r="C61" s="67">
        <v>37314.42</v>
      </c>
      <c r="D61" s="67">
        <v>36376.39</v>
      </c>
      <c r="E61" s="33">
        <f>D74</f>
        <v>1592</v>
      </c>
    </row>
    <row r="62" spans="2:8">
      <c r="B62" s="73" t="s">
        <v>9</v>
      </c>
      <c r="E62" s="73">
        <f>C61-E61</f>
        <v>35722.42</v>
      </c>
    </row>
    <row r="64" spans="2:8">
      <c r="B64" s="73" t="s">
        <v>10</v>
      </c>
      <c r="D64" s="73" t="s">
        <v>11</v>
      </c>
    </row>
    <row r="66" spans="2:8" ht="28.2">
      <c r="B66" s="93" t="s">
        <v>85</v>
      </c>
      <c r="D66" s="94">
        <v>1592</v>
      </c>
    </row>
    <row r="67" spans="2:8">
      <c r="B67" s="49"/>
      <c r="D67" s="91"/>
    </row>
    <row r="68" spans="2:8">
      <c r="B68" s="35"/>
      <c r="D68" s="36"/>
    </row>
    <row r="69" spans="2:8">
      <c r="B69" s="49"/>
      <c r="D69" s="36"/>
    </row>
    <row r="70" spans="2:8" s="9" customFormat="1">
      <c r="B70" s="35"/>
      <c r="C70" s="73"/>
      <c r="D70" s="36"/>
      <c r="E70" s="73"/>
      <c r="F70" s="8"/>
      <c r="G70" s="8"/>
      <c r="H70" s="8"/>
    </row>
    <row r="71" spans="2:8" s="9" customFormat="1">
      <c r="B71" s="35"/>
      <c r="C71" s="73"/>
      <c r="D71" s="36"/>
      <c r="E71" s="73"/>
      <c r="F71" s="8"/>
      <c r="G71" s="8"/>
      <c r="H71" s="8"/>
    </row>
    <row r="72" spans="2:8" s="9" customFormat="1">
      <c r="B72" s="35"/>
      <c r="C72" s="73"/>
      <c r="D72" s="36"/>
      <c r="E72" s="73"/>
      <c r="F72" s="8"/>
      <c r="G72" s="8"/>
      <c r="H72" s="8"/>
    </row>
    <row r="73" spans="2:8">
      <c r="B73" s="35"/>
      <c r="D73" s="36"/>
    </row>
    <row r="74" spans="2:8">
      <c r="B74" s="73" t="s">
        <v>12</v>
      </c>
      <c r="D74" s="33">
        <f>SUM(D66:D73)</f>
        <v>1592</v>
      </c>
    </row>
    <row r="75" spans="2:8" s="9" customFormat="1">
      <c r="B75" s="73"/>
      <c r="C75" s="73"/>
      <c r="D75" s="33"/>
      <c r="E75" s="73"/>
      <c r="F75" s="8"/>
      <c r="G75" s="8"/>
      <c r="H75" s="8"/>
    </row>
    <row r="77" spans="2:8">
      <c r="B77" s="73" t="s">
        <v>13</v>
      </c>
    </row>
    <row r="78" spans="2:8">
      <c r="B78" s="73" t="s">
        <v>14</v>
      </c>
      <c r="C78" s="73" t="s">
        <v>46</v>
      </c>
    </row>
    <row r="79" spans="2:8" s="9" customFormat="1">
      <c r="B79" s="73"/>
      <c r="C79" s="73"/>
      <c r="D79" s="73"/>
      <c r="E79" s="73"/>
      <c r="F79" s="13"/>
      <c r="G79" s="13"/>
      <c r="H79" s="13"/>
    </row>
    <row r="80" spans="2:8" s="9" customFormat="1">
      <c r="B80" s="73"/>
      <c r="C80" s="73"/>
      <c r="D80" s="73"/>
      <c r="E80" s="73"/>
      <c r="F80" s="13"/>
      <c r="G80" s="13"/>
      <c r="H80" s="13"/>
    </row>
    <row r="81" spans="2:8" s="9" customFormat="1">
      <c r="B81" s="73"/>
      <c r="C81" s="73"/>
      <c r="D81" s="73"/>
      <c r="E81" s="73"/>
      <c r="F81" s="13"/>
      <c r="G81" s="13"/>
      <c r="H81" s="13"/>
    </row>
    <row r="82" spans="2:8" s="9" customFormat="1">
      <c r="B82" s="73"/>
      <c r="C82" s="73"/>
      <c r="D82" s="73"/>
      <c r="E82" s="73"/>
      <c r="F82" s="13"/>
      <c r="G82" s="13"/>
      <c r="H82" s="13"/>
    </row>
    <row r="83" spans="2:8" s="9" customFormat="1">
      <c r="B83" s="73"/>
      <c r="C83" s="73"/>
      <c r="D83" s="73"/>
      <c r="E83" s="73"/>
      <c r="F83" s="13"/>
      <c r="G83" s="13"/>
      <c r="H83" s="13"/>
    </row>
    <row r="84" spans="2:8" s="9" customFormat="1">
      <c r="B84" s="73"/>
      <c r="C84" s="73"/>
      <c r="D84" s="73"/>
      <c r="E84" s="73"/>
      <c r="F84" s="13"/>
      <c r="G84" s="13"/>
      <c r="H84" s="13"/>
    </row>
    <row r="85" spans="2:8" s="9" customFormat="1">
      <c r="B85" s="73"/>
      <c r="C85" s="73"/>
      <c r="D85" s="73"/>
      <c r="E85" s="73"/>
      <c r="F85" s="13"/>
      <c r="G85" s="13"/>
      <c r="H85" s="13"/>
    </row>
    <row r="86" spans="2:8" s="9" customFormat="1">
      <c r="B86" s="73"/>
      <c r="C86" s="73"/>
      <c r="D86" s="73"/>
      <c r="E86" s="73"/>
      <c r="F86" s="13"/>
      <c r="G86" s="13"/>
      <c r="H86" s="13"/>
    </row>
    <row r="87" spans="2:8" s="9" customFormat="1">
      <c r="B87" s="73"/>
      <c r="C87" s="73"/>
      <c r="D87" s="73"/>
      <c r="E87" s="73"/>
      <c r="F87" s="13"/>
      <c r="G87" s="13"/>
      <c r="H87" s="13"/>
    </row>
    <row r="88" spans="2:8" s="9" customFormat="1">
      <c r="B88" s="73"/>
      <c r="C88" s="73"/>
      <c r="D88" s="73"/>
      <c r="E88" s="73"/>
      <c r="F88" s="13"/>
      <c r="G88" s="13"/>
      <c r="H88" s="13"/>
    </row>
    <row r="89" spans="2:8" s="9" customFormat="1">
      <c r="B89" s="73"/>
      <c r="C89" s="73"/>
      <c r="D89" s="73"/>
      <c r="E89" s="73"/>
      <c r="F89" s="13"/>
      <c r="G89" s="13"/>
      <c r="H89" s="13"/>
    </row>
    <row r="90" spans="2:8" s="9" customFormat="1">
      <c r="B90" s="73"/>
      <c r="C90" s="73"/>
      <c r="D90" s="73"/>
      <c r="E90" s="73"/>
      <c r="F90" s="13"/>
      <c r="G90" s="13"/>
      <c r="H90" s="13"/>
    </row>
    <row r="91" spans="2:8" s="9" customFormat="1">
      <c r="B91" s="73"/>
      <c r="C91" s="73"/>
      <c r="D91" s="73"/>
      <c r="E91" s="73"/>
      <c r="F91" s="13"/>
      <c r="G91" s="13"/>
      <c r="H91" s="13"/>
    </row>
    <row r="92" spans="2:8" s="9" customFormat="1">
      <c r="B92" s="73"/>
      <c r="C92" s="73"/>
      <c r="D92" s="73"/>
      <c r="E92" s="73"/>
      <c r="F92" s="13"/>
      <c r="G92" s="13"/>
      <c r="H92" s="13"/>
    </row>
    <row r="93" spans="2:8" s="9" customFormat="1">
      <c r="B93" s="73"/>
      <c r="C93" s="73"/>
      <c r="D93" s="73"/>
      <c r="E93" s="73"/>
      <c r="F93" s="13"/>
      <c r="G93" s="13"/>
      <c r="H93" s="13"/>
    </row>
    <row r="94" spans="2:8" s="9" customFormat="1">
      <c r="B94" s="73"/>
      <c r="C94" s="73"/>
      <c r="D94" s="73"/>
      <c r="E94" s="73"/>
      <c r="F94" s="13"/>
      <c r="G94" s="13"/>
      <c r="H94" s="13"/>
    </row>
    <row r="95" spans="2:8" s="9" customFormat="1">
      <c r="B95" s="73"/>
      <c r="C95" s="73"/>
      <c r="D95" s="73"/>
      <c r="E95" s="73"/>
      <c r="F95" s="13"/>
      <c r="G95" s="13"/>
      <c r="H95" s="13"/>
    </row>
    <row r="96" spans="2:8" s="9" customFormat="1">
      <c r="B96" s="73"/>
      <c r="C96" s="73"/>
      <c r="D96" s="73"/>
      <c r="E96" s="73"/>
      <c r="F96" s="13"/>
      <c r="G96" s="13"/>
      <c r="H96" s="13"/>
    </row>
    <row r="97" spans="2:8" s="9" customFormat="1">
      <c r="B97" s="73"/>
      <c r="C97" s="73"/>
      <c r="D97" s="73"/>
      <c r="E97" s="73"/>
      <c r="F97" s="13"/>
      <c r="G97" s="13"/>
      <c r="H97" s="13"/>
    </row>
    <row r="98" spans="2:8" s="9" customFormat="1">
      <c r="B98" s="73"/>
      <c r="C98" s="73"/>
      <c r="D98" s="73"/>
      <c r="E98" s="73"/>
      <c r="F98" s="13"/>
      <c r="G98" s="13"/>
      <c r="H98" s="13"/>
    </row>
    <row r="99" spans="2:8" s="9" customFormat="1">
      <c r="B99" s="73"/>
      <c r="C99" s="73"/>
      <c r="D99" s="73"/>
      <c r="E99" s="73"/>
      <c r="F99" s="13"/>
      <c r="G99" s="13"/>
      <c r="H99" s="13"/>
    </row>
    <row r="100" spans="2:8">
      <c r="E100" s="74" t="s">
        <v>459</v>
      </c>
    </row>
    <row r="101" spans="2:8">
      <c r="C101" s="73" t="s">
        <v>0</v>
      </c>
    </row>
    <row r="102" spans="2:8">
      <c r="C102" s="73" t="s">
        <v>1</v>
      </c>
    </row>
    <row r="103" spans="2:8">
      <c r="B103" s="73" t="s">
        <v>2</v>
      </c>
    </row>
    <row r="104" spans="2:8">
      <c r="C104" s="73" t="s">
        <v>47</v>
      </c>
    </row>
    <row r="105" spans="2:8">
      <c r="B105" s="73" t="s">
        <v>3</v>
      </c>
      <c r="C105" s="73" t="s">
        <v>45</v>
      </c>
      <c r="D105" s="73" t="s">
        <v>44</v>
      </c>
    </row>
    <row r="108" spans="2:8" ht="28.8">
      <c r="B108" s="73" t="s">
        <v>4</v>
      </c>
      <c r="C108" s="30" t="s">
        <v>5</v>
      </c>
      <c r="D108" s="30" t="s">
        <v>6</v>
      </c>
      <c r="E108" s="30" t="s">
        <v>7</v>
      </c>
    </row>
    <row r="109" spans="2:8">
      <c r="B109" s="73" t="s">
        <v>8</v>
      </c>
      <c r="C109" s="67">
        <v>30711.360000000001</v>
      </c>
      <c r="D109" s="67">
        <v>29532.06</v>
      </c>
      <c r="E109" s="73">
        <f>D120</f>
        <v>0</v>
      </c>
    </row>
    <row r="110" spans="2:8">
      <c r="B110" s="73" t="s">
        <v>9</v>
      </c>
      <c r="E110" s="73">
        <f>C109-E109</f>
        <v>30711.360000000001</v>
      </c>
    </row>
    <row r="112" spans="2:8">
      <c r="B112" s="73" t="s">
        <v>10</v>
      </c>
      <c r="D112" s="73" t="s">
        <v>11</v>
      </c>
    </row>
    <row r="114" spans="2:8" s="9" customFormat="1">
      <c r="B114" s="73"/>
      <c r="C114" s="73"/>
      <c r="D114" s="73"/>
      <c r="E114" s="73"/>
      <c r="F114" s="8"/>
      <c r="G114" s="8"/>
      <c r="H114" s="8"/>
    </row>
    <row r="115" spans="2:8" s="9" customFormat="1">
      <c r="B115" s="73"/>
      <c r="C115" s="73"/>
      <c r="D115" s="73"/>
      <c r="E115" s="73"/>
      <c r="F115" s="8"/>
      <c r="G115" s="8"/>
      <c r="H115" s="8"/>
    </row>
    <row r="119" spans="2:8" ht="34.799999999999997" customHeight="1"/>
    <row r="120" spans="2:8">
      <c r="B120" s="73" t="s">
        <v>12</v>
      </c>
      <c r="D120" s="73">
        <f>SUM(D113:D119)</f>
        <v>0</v>
      </c>
    </row>
    <row r="121" spans="2:8" s="9" customFormat="1">
      <c r="B121" s="73"/>
      <c r="C121" s="73"/>
      <c r="D121" s="73"/>
      <c r="E121" s="73"/>
      <c r="F121" s="8"/>
      <c r="G121" s="8"/>
      <c r="H121" s="8"/>
    </row>
    <row r="123" spans="2:8">
      <c r="B123" s="73" t="s">
        <v>13</v>
      </c>
    </row>
    <row r="124" spans="2:8">
      <c r="B124" s="73" t="s">
        <v>14</v>
      </c>
      <c r="C124" s="73" t="s">
        <v>46</v>
      </c>
    </row>
  </sheetData>
  <mergeCells count="6">
    <mergeCell ref="B16:C16"/>
    <mergeCell ref="B23:C23"/>
    <mergeCell ref="B15:C15"/>
    <mergeCell ref="B24:C24"/>
    <mergeCell ref="B13:D13"/>
    <mergeCell ref="B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179"/>
  <sheetViews>
    <sheetView topLeftCell="A178" workbookViewId="0">
      <selection activeCell="E98" sqref="E98"/>
    </sheetView>
  </sheetViews>
  <sheetFormatPr defaultRowHeight="14.4"/>
  <cols>
    <col min="1" max="1" width="3.44140625" style="29" customWidth="1"/>
    <col min="2" max="2" width="34" style="29" customWidth="1"/>
    <col min="3" max="3" width="14.21875" style="29" customWidth="1"/>
    <col min="4" max="4" width="12" style="29" customWidth="1"/>
    <col min="5" max="5" width="14.6640625" style="29" customWidth="1"/>
    <col min="6" max="6" width="8.88671875" style="75"/>
    <col min="7" max="16384" width="8.88671875" style="56"/>
  </cols>
  <sheetData>
    <row r="3" spans="2:5">
      <c r="E3" s="92" t="s">
        <v>459</v>
      </c>
    </row>
    <row r="4" spans="2:5">
      <c r="C4" s="29" t="s">
        <v>0</v>
      </c>
    </row>
    <row r="5" spans="2:5">
      <c r="C5" s="29" t="s">
        <v>1</v>
      </c>
    </row>
    <row r="6" spans="2:5">
      <c r="B6" s="29" t="s">
        <v>2</v>
      </c>
    </row>
    <row r="7" spans="2:5">
      <c r="C7" s="90" t="s">
        <v>47</v>
      </c>
    </row>
    <row r="8" spans="2:5">
      <c r="B8" s="29" t="s">
        <v>3</v>
      </c>
      <c r="C8" s="29" t="s">
        <v>16</v>
      </c>
      <c r="D8" s="29">
        <v>2</v>
      </c>
    </row>
    <row r="11" spans="2:5" ht="28.8">
      <c r="B11" s="29" t="s">
        <v>4</v>
      </c>
      <c r="C11" s="10" t="s">
        <v>5</v>
      </c>
      <c r="D11" s="10" t="s">
        <v>6</v>
      </c>
      <c r="E11" s="10" t="s">
        <v>7</v>
      </c>
    </row>
    <row r="12" spans="2:5">
      <c r="B12" s="29" t="s">
        <v>8</v>
      </c>
      <c r="C12" s="79">
        <v>27127.26</v>
      </c>
      <c r="D12" s="79">
        <v>25325.58</v>
      </c>
      <c r="E12" s="29">
        <f>D25</f>
        <v>32245</v>
      </c>
    </row>
    <row r="13" spans="2:5">
      <c r="B13" s="29" t="s">
        <v>9</v>
      </c>
      <c r="E13" s="29">
        <f>C12-E12</f>
        <v>-5117.7400000000016</v>
      </c>
    </row>
    <row r="15" spans="2:5">
      <c r="B15" s="29" t="s">
        <v>10</v>
      </c>
      <c r="D15" s="29" t="s">
        <v>11</v>
      </c>
    </row>
    <row r="17" spans="2:4">
      <c r="B17" s="51" t="s">
        <v>57</v>
      </c>
      <c r="D17" s="97">
        <v>2548</v>
      </c>
    </row>
    <row r="18" spans="2:4">
      <c r="B18" s="43" t="s">
        <v>78</v>
      </c>
      <c r="D18" s="98">
        <v>3648</v>
      </c>
    </row>
    <row r="19" spans="2:4">
      <c r="B19" s="43" t="s">
        <v>79</v>
      </c>
      <c r="D19" s="98">
        <v>25185</v>
      </c>
    </row>
    <row r="20" spans="2:4">
      <c r="B20" s="43" t="s">
        <v>80</v>
      </c>
      <c r="D20" s="98">
        <v>264</v>
      </c>
    </row>
    <row r="21" spans="2:4">
      <c r="B21" s="43" t="s">
        <v>81</v>
      </c>
      <c r="D21" s="98">
        <v>600</v>
      </c>
    </row>
    <row r="22" spans="2:4" ht="19.8" customHeight="1"/>
    <row r="25" spans="2:4">
      <c r="B25" s="29" t="s">
        <v>12</v>
      </c>
      <c r="D25" s="57">
        <f>SUM(D17:D24)</f>
        <v>32245</v>
      </c>
    </row>
    <row r="27" spans="2:4">
      <c r="B27" s="29" t="s">
        <v>13</v>
      </c>
    </row>
    <row r="28" spans="2:4">
      <c r="B28" s="29" t="s">
        <v>14</v>
      </c>
      <c r="C28" s="29" t="s">
        <v>46</v>
      </c>
    </row>
    <row r="52" spans="2:6">
      <c r="E52" s="92" t="s">
        <v>459</v>
      </c>
    </row>
    <row r="53" spans="2:6">
      <c r="C53" s="29" t="s">
        <v>0</v>
      </c>
    </row>
    <row r="54" spans="2:6">
      <c r="C54" s="29" t="s">
        <v>1</v>
      </c>
    </row>
    <row r="55" spans="2:6">
      <c r="B55" s="29" t="s">
        <v>2</v>
      </c>
    </row>
    <row r="56" spans="2:6">
      <c r="C56" s="90" t="s">
        <v>47</v>
      </c>
    </row>
    <row r="57" spans="2:6">
      <c r="B57" s="29" t="s">
        <v>3</v>
      </c>
      <c r="C57" s="29" t="s">
        <v>16</v>
      </c>
      <c r="D57" s="29">
        <v>3</v>
      </c>
    </row>
    <row r="60" spans="2:6" ht="28.8">
      <c r="B60" s="29" t="s">
        <v>4</v>
      </c>
      <c r="C60" s="10" t="s">
        <v>5</v>
      </c>
      <c r="D60" s="10" t="s">
        <v>6</v>
      </c>
      <c r="E60" s="10" t="s">
        <v>7</v>
      </c>
    </row>
    <row r="61" spans="2:6">
      <c r="B61" s="29" t="s">
        <v>8</v>
      </c>
      <c r="C61" s="99">
        <v>4584.6000000000004</v>
      </c>
      <c r="D61" s="79">
        <v>4727.91</v>
      </c>
      <c r="E61" s="58">
        <f>D72</f>
        <v>9899</v>
      </c>
      <c r="F61" s="75" t="s">
        <v>455</v>
      </c>
    </row>
    <row r="62" spans="2:6">
      <c r="B62" s="29" t="s">
        <v>9</v>
      </c>
      <c r="E62" s="58">
        <f>C61-E61</f>
        <v>-5314.4</v>
      </c>
    </row>
    <row r="64" spans="2:6">
      <c r="B64" s="29" t="s">
        <v>10</v>
      </c>
      <c r="D64" s="29" t="s">
        <v>11</v>
      </c>
    </row>
    <row r="66" spans="2:6" ht="28.8">
      <c r="B66" s="43" t="s">
        <v>125</v>
      </c>
      <c r="D66" s="98">
        <v>5843</v>
      </c>
      <c r="F66" s="76" t="s">
        <v>454</v>
      </c>
    </row>
    <row r="67" spans="2:6">
      <c r="B67" s="43" t="s">
        <v>453</v>
      </c>
      <c r="D67" s="98">
        <v>4056</v>
      </c>
    </row>
    <row r="72" spans="2:6">
      <c r="B72" s="29" t="s">
        <v>12</v>
      </c>
      <c r="D72" s="58">
        <f>SUM(D65:D71)</f>
        <v>9899</v>
      </c>
    </row>
    <row r="74" spans="2:6">
      <c r="B74" s="29" t="s">
        <v>13</v>
      </c>
    </row>
    <row r="75" spans="2:6">
      <c r="B75" s="29" t="s">
        <v>14</v>
      </c>
      <c r="C75" s="29" t="s">
        <v>46</v>
      </c>
    </row>
    <row r="100" spans="2:5">
      <c r="E100" s="92" t="s">
        <v>459</v>
      </c>
    </row>
    <row r="101" spans="2:5">
      <c r="C101" s="29" t="s">
        <v>0</v>
      </c>
    </row>
    <row r="102" spans="2:5">
      <c r="C102" s="29" t="s">
        <v>1</v>
      </c>
    </row>
    <row r="103" spans="2:5">
      <c r="B103" s="29" t="s">
        <v>2</v>
      </c>
    </row>
    <row r="104" spans="2:5">
      <c r="C104" s="90" t="s">
        <v>47</v>
      </c>
    </row>
    <row r="105" spans="2:5">
      <c r="B105" s="29" t="s">
        <v>3</v>
      </c>
      <c r="C105" s="29" t="s">
        <v>16</v>
      </c>
      <c r="D105" s="29">
        <v>4</v>
      </c>
    </row>
    <row r="108" spans="2:5" ht="28.8">
      <c r="B108" s="29" t="s">
        <v>4</v>
      </c>
      <c r="C108" s="10" t="s">
        <v>5</v>
      </c>
      <c r="D108" s="10" t="s">
        <v>6</v>
      </c>
      <c r="E108" s="10" t="s">
        <v>7</v>
      </c>
    </row>
    <row r="109" spans="2:5">
      <c r="B109" s="29" t="s">
        <v>8</v>
      </c>
      <c r="C109" s="79">
        <v>26967.42</v>
      </c>
      <c r="D109" s="79">
        <v>27094.46</v>
      </c>
      <c r="E109" s="75">
        <f>D123</f>
        <v>17379</v>
      </c>
    </row>
    <row r="110" spans="2:5">
      <c r="B110" s="29" t="s">
        <v>9</v>
      </c>
      <c r="E110" s="75">
        <f>C109-E109</f>
        <v>9588.4199999999983</v>
      </c>
    </row>
    <row r="112" spans="2:5">
      <c r="B112" s="29" t="s">
        <v>10</v>
      </c>
      <c r="D112" s="29" t="s">
        <v>11</v>
      </c>
    </row>
    <row r="114" spans="2:4">
      <c r="B114" s="51" t="s">
        <v>82</v>
      </c>
      <c r="D114" s="97">
        <v>344</v>
      </c>
    </row>
    <row r="115" spans="2:4">
      <c r="B115" s="43" t="s">
        <v>83</v>
      </c>
      <c r="D115" s="98">
        <v>2309</v>
      </c>
    </row>
    <row r="116" spans="2:4">
      <c r="B116" s="43" t="s">
        <v>84</v>
      </c>
      <c r="D116" s="98">
        <v>14726</v>
      </c>
    </row>
    <row r="117" spans="2:4">
      <c r="B117" s="11"/>
      <c r="D117" s="23"/>
    </row>
    <row r="118" spans="2:4">
      <c r="B118" s="11"/>
      <c r="D118" s="12"/>
    </row>
    <row r="119" spans="2:4" ht="18.600000000000001" customHeight="1">
      <c r="B119" s="11"/>
      <c r="D119" s="23"/>
    </row>
    <row r="120" spans="2:4">
      <c r="B120" s="11"/>
      <c r="D120" s="23"/>
    </row>
    <row r="123" spans="2:4">
      <c r="B123" s="29" t="s">
        <v>12</v>
      </c>
      <c r="D123" s="95">
        <f>SUM(D113:D122)</f>
        <v>17379</v>
      </c>
    </row>
    <row r="125" spans="2:4">
      <c r="B125" s="29" t="s">
        <v>13</v>
      </c>
    </row>
    <row r="126" spans="2:4">
      <c r="B126" s="29" t="s">
        <v>14</v>
      </c>
      <c r="C126" s="29" t="s">
        <v>46</v>
      </c>
    </row>
    <row r="149" spans="2:5">
      <c r="E149" s="92" t="s">
        <v>459</v>
      </c>
    </row>
    <row r="150" spans="2:5">
      <c r="C150" s="29" t="s">
        <v>0</v>
      </c>
    </row>
    <row r="151" spans="2:5">
      <c r="C151" s="29" t="s">
        <v>1</v>
      </c>
    </row>
    <row r="152" spans="2:5">
      <c r="B152" s="29" t="s">
        <v>2</v>
      </c>
    </row>
    <row r="153" spans="2:5">
      <c r="C153" s="90" t="s">
        <v>47</v>
      </c>
    </row>
    <row r="154" spans="2:5">
      <c r="B154" s="29" t="s">
        <v>3</v>
      </c>
      <c r="C154" s="29" t="s">
        <v>16</v>
      </c>
      <c r="D154" s="29">
        <v>5</v>
      </c>
    </row>
    <row r="157" spans="2:5" ht="28.8">
      <c r="B157" s="29" t="s">
        <v>4</v>
      </c>
      <c r="C157" s="10" t="s">
        <v>5</v>
      </c>
      <c r="D157" s="10" t="s">
        <v>6</v>
      </c>
      <c r="E157" s="10" t="s">
        <v>7</v>
      </c>
    </row>
    <row r="158" spans="2:5">
      <c r="B158" s="29" t="s">
        <v>8</v>
      </c>
      <c r="C158" s="79">
        <v>183333.64</v>
      </c>
      <c r="D158" s="79">
        <v>198843.88</v>
      </c>
      <c r="E158" s="96">
        <f>D176</f>
        <v>80107</v>
      </c>
    </row>
    <row r="159" spans="2:5">
      <c r="B159" s="29" t="s">
        <v>9</v>
      </c>
      <c r="E159" s="96">
        <f>C158-E158</f>
        <v>103226.64000000001</v>
      </c>
    </row>
    <row r="161" spans="2:4">
      <c r="B161" s="29" t="s">
        <v>10</v>
      </c>
      <c r="D161" s="29" t="s">
        <v>11</v>
      </c>
    </row>
    <row r="163" spans="2:4">
      <c r="B163" s="43" t="s">
        <v>85</v>
      </c>
      <c r="D163" s="98">
        <v>1419</v>
      </c>
    </row>
    <row r="164" spans="2:4" ht="31.2" customHeight="1">
      <c r="B164" s="43" t="s">
        <v>86</v>
      </c>
      <c r="D164" s="98">
        <v>5669</v>
      </c>
    </row>
    <row r="165" spans="2:4">
      <c r="B165" s="43" t="s">
        <v>84</v>
      </c>
      <c r="D165" s="98">
        <v>43215</v>
      </c>
    </row>
    <row r="166" spans="2:4">
      <c r="B166" s="43" t="s">
        <v>87</v>
      </c>
      <c r="D166" s="98">
        <v>805</v>
      </c>
    </row>
    <row r="167" spans="2:4" ht="43.2">
      <c r="B167" s="43" t="s">
        <v>88</v>
      </c>
      <c r="D167" s="98">
        <v>22494</v>
      </c>
    </row>
    <row r="168" spans="2:4">
      <c r="B168" s="43" t="s">
        <v>89</v>
      </c>
      <c r="D168" s="98">
        <v>4993</v>
      </c>
    </row>
    <row r="169" spans="2:4">
      <c r="B169" s="43" t="s">
        <v>90</v>
      </c>
      <c r="D169" s="98">
        <v>1245</v>
      </c>
    </row>
    <row r="170" spans="2:4">
      <c r="B170" s="43" t="s">
        <v>67</v>
      </c>
      <c r="D170" s="98">
        <v>267</v>
      </c>
    </row>
    <row r="171" spans="2:4">
      <c r="D171" s="58"/>
    </row>
    <row r="172" spans="2:4">
      <c r="D172" s="58"/>
    </row>
    <row r="173" spans="2:4" ht="18.600000000000001" customHeight="1">
      <c r="D173" s="58"/>
    </row>
    <row r="174" spans="2:4">
      <c r="B174" s="51"/>
      <c r="D174" s="59"/>
    </row>
    <row r="175" spans="2:4">
      <c r="D175" s="58"/>
    </row>
    <row r="176" spans="2:4">
      <c r="B176" s="29" t="s">
        <v>12</v>
      </c>
      <c r="D176" s="96">
        <f>SUM(D162:D175)</f>
        <v>80107</v>
      </c>
    </row>
    <row r="178" spans="2:3">
      <c r="B178" s="29" t="s">
        <v>13</v>
      </c>
    </row>
    <row r="179" spans="2:3">
      <c r="B179" s="29" t="s">
        <v>14</v>
      </c>
      <c r="C179" s="29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12"/>
  <sheetViews>
    <sheetView topLeftCell="A512" workbookViewId="0">
      <selection activeCell="E467" sqref="E467:E474"/>
    </sheetView>
  </sheetViews>
  <sheetFormatPr defaultRowHeight="14.4"/>
  <cols>
    <col min="1" max="1" width="8" style="37" customWidth="1"/>
    <col min="2" max="2" width="35" style="90" customWidth="1"/>
    <col min="3" max="3" width="14.33203125" style="90" customWidth="1"/>
    <col min="4" max="4" width="11.88671875" style="90" customWidth="1"/>
    <col min="5" max="5" width="13.109375" style="90" customWidth="1"/>
  </cols>
  <sheetData>
    <row r="1" spans="1:5" s="85" customFormat="1">
      <c r="A1" s="37"/>
      <c r="B1" s="90"/>
      <c r="C1" s="90"/>
      <c r="D1" s="90"/>
      <c r="E1" s="90"/>
    </row>
    <row r="2" spans="1:5" s="85" customFormat="1">
      <c r="A2" s="37"/>
      <c r="B2" s="90"/>
      <c r="C2" s="90"/>
      <c r="D2" s="90"/>
      <c r="E2" s="90"/>
    </row>
    <row r="3" spans="1:5">
      <c r="E3" s="74" t="s">
        <v>459</v>
      </c>
    </row>
    <row r="4" spans="1:5">
      <c r="C4" s="90" t="s">
        <v>0</v>
      </c>
    </row>
    <row r="5" spans="1:5">
      <c r="C5" s="90" t="s">
        <v>1</v>
      </c>
    </row>
    <row r="6" spans="1:5">
      <c r="B6" s="90" t="s">
        <v>2</v>
      </c>
    </row>
    <row r="7" spans="1:5">
      <c r="C7" s="90" t="s">
        <v>48</v>
      </c>
    </row>
    <row r="8" spans="1:5">
      <c r="B8" s="90" t="s">
        <v>3</v>
      </c>
      <c r="C8" s="90" t="s">
        <v>17</v>
      </c>
      <c r="D8" s="90" t="s">
        <v>18</v>
      </c>
    </row>
    <row r="11" spans="1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1:5">
      <c r="B12" s="90" t="s">
        <v>8</v>
      </c>
      <c r="C12" s="67">
        <v>83718.33</v>
      </c>
      <c r="D12" s="67">
        <v>82130.39</v>
      </c>
      <c r="E12" s="90">
        <f>D28</f>
        <v>120671</v>
      </c>
    </row>
    <row r="13" spans="1:5">
      <c r="B13" s="90" t="s">
        <v>9</v>
      </c>
      <c r="E13" s="90">
        <f>C12-E12</f>
        <v>-36952.67</v>
      </c>
    </row>
    <row r="15" spans="1:5">
      <c r="B15" s="90" t="s">
        <v>10</v>
      </c>
      <c r="D15" s="90" t="s">
        <v>11</v>
      </c>
    </row>
    <row r="17" spans="1:5">
      <c r="B17" s="93" t="s">
        <v>91</v>
      </c>
      <c r="D17" s="94">
        <v>6700</v>
      </c>
    </row>
    <row r="18" spans="1:5">
      <c r="B18" s="93" t="s">
        <v>92</v>
      </c>
      <c r="D18" s="94">
        <v>1701</v>
      </c>
    </row>
    <row r="19" spans="1:5">
      <c r="B19" s="93" t="s">
        <v>93</v>
      </c>
      <c r="D19" s="94">
        <v>50122</v>
      </c>
    </row>
    <row r="20" spans="1:5" ht="28.2">
      <c r="B20" s="93" t="s">
        <v>94</v>
      </c>
      <c r="D20" s="94">
        <v>8103</v>
      </c>
    </row>
    <row r="21" spans="1:5">
      <c r="B21" s="93" t="s">
        <v>95</v>
      </c>
      <c r="D21" s="94">
        <v>16248</v>
      </c>
    </row>
    <row r="22" spans="1:5">
      <c r="B22" s="93" t="s">
        <v>96</v>
      </c>
      <c r="D22" s="94">
        <v>31649</v>
      </c>
    </row>
    <row r="23" spans="1:5">
      <c r="B23" s="93" t="s">
        <v>97</v>
      </c>
      <c r="D23" s="94">
        <v>4435</v>
      </c>
    </row>
    <row r="24" spans="1:5" ht="17.399999999999999" customHeight="1">
      <c r="B24" s="93" t="s">
        <v>98</v>
      </c>
      <c r="D24" s="94">
        <v>1713</v>
      </c>
    </row>
    <row r="25" spans="1:5">
      <c r="B25" s="52"/>
      <c r="D25" s="53"/>
    </row>
    <row r="28" spans="1:5" ht="24" customHeight="1">
      <c r="B28" s="90" t="s">
        <v>12</v>
      </c>
      <c r="D28" s="90">
        <f>SUM(D16:D27)</f>
        <v>120671</v>
      </c>
    </row>
    <row r="30" spans="1:5">
      <c r="B30" s="90" t="s">
        <v>13</v>
      </c>
    </row>
    <row r="31" spans="1:5">
      <c r="B31" s="90" t="s">
        <v>14</v>
      </c>
      <c r="C31" s="90" t="s">
        <v>46</v>
      </c>
    </row>
    <row r="32" spans="1:5" s="9" customFormat="1">
      <c r="A32" s="37"/>
      <c r="B32" s="90"/>
      <c r="C32" s="90"/>
      <c r="D32" s="90"/>
      <c r="E32" s="90"/>
    </row>
    <row r="33" spans="1:5" s="9" customFormat="1">
      <c r="A33" s="37"/>
      <c r="B33" s="90"/>
      <c r="C33" s="90"/>
      <c r="D33" s="90"/>
      <c r="E33" s="90"/>
    </row>
    <row r="34" spans="1:5" s="9" customFormat="1">
      <c r="A34" s="37"/>
      <c r="B34" s="90"/>
      <c r="C34" s="90"/>
      <c r="D34" s="90"/>
      <c r="E34" s="90"/>
    </row>
    <row r="35" spans="1:5" s="9" customFormat="1">
      <c r="A35" s="37"/>
      <c r="B35" s="90"/>
      <c r="C35" s="90"/>
      <c r="D35" s="90"/>
      <c r="E35" s="90"/>
    </row>
    <row r="36" spans="1:5" s="9" customFormat="1">
      <c r="A36" s="37"/>
      <c r="B36" s="90"/>
      <c r="C36" s="90"/>
      <c r="D36" s="90"/>
      <c r="E36" s="90"/>
    </row>
    <row r="37" spans="1:5" s="9" customFormat="1">
      <c r="A37" s="37"/>
      <c r="B37" s="90"/>
      <c r="C37" s="90"/>
      <c r="D37" s="90"/>
      <c r="E37" s="90"/>
    </row>
    <row r="38" spans="1:5" s="9" customFormat="1">
      <c r="A38" s="37"/>
      <c r="B38" s="90"/>
      <c r="C38" s="90"/>
      <c r="D38" s="90"/>
      <c r="E38" s="90"/>
    </row>
    <row r="39" spans="1:5" s="9" customFormat="1">
      <c r="A39" s="37"/>
      <c r="B39" s="90"/>
      <c r="C39" s="90"/>
      <c r="D39" s="90"/>
      <c r="E39" s="90"/>
    </row>
    <row r="40" spans="1:5" s="9" customFormat="1">
      <c r="A40" s="37"/>
      <c r="B40" s="90"/>
      <c r="C40" s="90"/>
      <c r="D40" s="90"/>
      <c r="E40" s="90"/>
    </row>
    <row r="41" spans="1:5" s="9" customFormat="1">
      <c r="A41" s="37"/>
      <c r="B41" s="90"/>
      <c r="C41" s="90"/>
      <c r="D41" s="90"/>
      <c r="E41" s="90"/>
    </row>
    <row r="42" spans="1:5" s="9" customFormat="1">
      <c r="A42" s="37"/>
      <c r="B42" s="90"/>
      <c r="C42" s="90"/>
      <c r="D42" s="90"/>
      <c r="E42" s="90"/>
    </row>
    <row r="43" spans="1:5" s="9" customFormat="1">
      <c r="A43" s="37"/>
      <c r="B43" s="90"/>
      <c r="C43" s="90"/>
      <c r="D43" s="90"/>
      <c r="E43" s="90"/>
    </row>
    <row r="44" spans="1:5" s="85" customFormat="1">
      <c r="A44" s="37"/>
      <c r="B44" s="90"/>
      <c r="C44" s="90"/>
      <c r="D44" s="90"/>
      <c r="E44" s="90"/>
    </row>
    <row r="45" spans="1:5" s="85" customFormat="1">
      <c r="A45" s="37"/>
      <c r="B45" s="90"/>
      <c r="C45" s="90"/>
      <c r="D45" s="90"/>
      <c r="E45" s="90"/>
    </row>
    <row r="46" spans="1:5" s="85" customFormat="1">
      <c r="A46" s="37"/>
      <c r="B46" s="90"/>
      <c r="C46" s="90"/>
      <c r="D46" s="90"/>
      <c r="E46" s="90"/>
    </row>
    <row r="47" spans="1:5" s="9" customFormat="1">
      <c r="A47" s="37"/>
      <c r="B47" s="90"/>
      <c r="C47" s="90"/>
      <c r="D47" s="90"/>
      <c r="E47" s="90"/>
    </row>
    <row r="48" spans="1:5" s="9" customFormat="1">
      <c r="A48" s="37"/>
      <c r="B48" s="90"/>
      <c r="C48" s="90"/>
      <c r="D48" s="90"/>
      <c r="E48" s="90"/>
    </row>
    <row r="50" spans="2:5">
      <c r="E50" s="74" t="s">
        <v>459</v>
      </c>
    </row>
    <row r="51" spans="2:5">
      <c r="C51" s="90" t="s">
        <v>0</v>
      </c>
    </row>
    <row r="52" spans="2:5">
      <c r="C52" s="90" t="s">
        <v>1</v>
      </c>
    </row>
    <row r="53" spans="2:5">
      <c r="B53" s="90" t="s">
        <v>2</v>
      </c>
    </row>
    <row r="54" spans="2:5">
      <c r="C54" s="90" t="s">
        <v>48</v>
      </c>
    </row>
    <row r="55" spans="2:5">
      <c r="B55" s="90" t="s">
        <v>3</v>
      </c>
      <c r="C55" s="90" t="s">
        <v>17</v>
      </c>
      <c r="D55" s="90">
        <v>2</v>
      </c>
    </row>
    <row r="58" spans="2:5" ht="28.8">
      <c r="B58" s="90" t="s">
        <v>4</v>
      </c>
      <c r="C58" s="89" t="s">
        <v>5</v>
      </c>
      <c r="D58" s="89" t="s">
        <v>6</v>
      </c>
      <c r="E58" s="89" t="s">
        <v>7</v>
      </c>
    </row>
    <row r="59" spans="2:5">
      <c r="B59" s="90" t="s">
        <v>8</v>
      </c>
      <c r="C59" s="67">
        <v>1704</v>
      </c>
      <c r="D59" s="67">
        <v>1664.83</v>
      </c>
      <c r="E59" s="90">
        <f>D68</f>
        <v>868</v>
      </c>
    </row>
    <row r="60" spans="2:5">
      <c r="B60" s="90" t="s">
        <v>9</v>
      </c>
      <c r="E60" s="90">
        <f>C59-E59</f>
        <v>836</v>
      </c>
    </row>
    <row r="62" spans="2:5">
      <c r="B62" s="90" t="s">
        <v>10</v>
      </c>
      <c r="D62" s="90" t="s">
        <v>11</v>
      </c>
    </row>
    <row r="64" spans="2:5">
      <c r="B64" s="69" t="s">
        <v>99</v>
      </c>
      <c r="D64" s="68">
        <v>868</v>
      </c>
    </row>
    <row r="65" spans="1:5">
      <c r="B65" s="19"/>
      <c r="D65" s="50"/>
    </row>
    <row r="68" spans="1:5">
      <c r="B68" s="90" t="s">
        <v>12</v>
      </c>
      <c r="D68" s="90">
        <f>SUM(D63:D67)</f>
        <v>868</v>
      </c>
    </row>
    <row r="70" spans="1:5">
      <c r="B70" s="90" t="s">
        <v>13</v>
      </c>
    </row>
    <row r="71" spans="1:5">
      <c r="B71" s="90" t="s">
        <v>14</v>
      </c>
      <c r="C71" s="90" t="s">
        <v>46</v>
      </c>
    </row>
    <row r="72" spans="1:5" s="85" customFormat="1">
      <c r="A72" s="37"/>
      <c r="B72" s="90"/>
      <c r="C72" s="90"/>
      <c r="D72" s="90"/>
      <c r="E72" s="90"/>
    </row>
    <row r="73" spans="1:5" s="85" customFormat="1">
      <c r="A73" s="37"/>
      <c r="B73" s="90"/>
      <c r="C73" s="90"/>
      <c r="D73" s="90"/>
      <c r="E73" s="90"/>
    </row>
    <row r="74" spans="1:5" s="85" customFormat="1">
      <c r="A74" s="37"/>
      <c r="B74" s="90"/>
      <c r="C74" s="90"/>
      <c r="D74" s="90"/>
      <c r="E74" s="90"/>
    </row>
    <row r="75" spans="1:5" s="85" customFormat="1">
      <c r="A75" s="37"/>
      <c r="B75" s="90"/>
      <c r="C75" s="90"/>
      <c r="D75" s="90"/>
      <c r="E75" s="90"/>
    </row>
    <row r="76" spans="1:5" s="85" customFormat="1">
      <c r="A76" s="37"/>
      <c r="B76" s="90"/>
      <c r="C76" s="90"/>
      <c r="D76" s="90"/>
      <c r="E76" s="90"/>
    </row>
    <row r="77" spans="1:5" s="85" customFormat="1">
      <c r="A77" s="37"/>
      <c r="B77" s="90"/>
      <c r="C77" s="90"/>
      <c r="D77" s="90"/>
      <c r="E77" s="90"/>
    </row>
    <row r="78" spans="1:5" s="85" customFormat="1">
      <c r="A78" s="37"/>
      <c r="B78" s="90"/>
      <c r="C78" s="90"/>
      <c r="D78" s="90"/>
      <c r="E78" s="90"/>
    </row>
    <row r="79" spans="1:5" s="85" customFormat="1">
      <c r="A79" s="37"/>
      <c r="B79" s="90"/>
      <c r="C79" s="90"/>
      <c r="D79" s="90"/>
      <c r="E79" s="90"/>
    </row>
    <row r="80" spans="1:5" s="85" customFormat="1">
      <c r="A80" s="37"/>
      <c r="B80" s="90"/>
      <c r="C80" s="90"/>
      <c r="D80" s="90"/>
      <c r="E80" s="90"/>
    </row>
    <row r="81" spans="1:5" s="85" customFormat="1">
      <c r="A81" s="37"/>
      <c r="B81" s="90"/>
      <c r="C81" s="90"/>
      <c r="D81" s="90"/>
      <c r="E81" s="90"/>
    </row>
    <row r="82" spans="1:5" s="85" customFormat="1">
      <c r="A82" s="37"/>
      <c r="B82" s="90"/>
      <c r="C82" s="90"/>
      <c r="D82" s="90"/>
      <c r="E82" s="90"/>
    </row>
    <row r="83" spans="1:5" s="85" customFormat="1">
      <c r="A83" s="37"/>
      <c r="B83" s="90"/>
      <c r="C83" s="90"/>
      <c r="D83" s="90"/>
      <c r="E83" s="90"/>
    </row>
    <row r="84" spans="1:5" s="85" customFormat="1">
      <c r="A84" s="37"/>
      <c r="B84" s="90"/>
      <c r="C84" s="90"/>
      <c r="D84" s="90"/>
      <c r="E84" s="90"/>
    </row>
    <row r="85" spans="1:5" s="85" customFormat="1">
      <c r="A85" s="37"/>
      <c r="B85" s="90"/>
      <c r="C85" s="90"/>
      <c r="D85" s="90"/>
      <c r="E85" s="90"/>
    </row>
    <row r="86" spans="1:5" s="85" customFormat="1">
      <c r="A86" s="37"/>
      <c r="B86" s="90"/>
      <c r="C86" s="90"/>
      <c r="D86" s="90"/>
      <c r="E86" s="90"/>
    </row>
    <row r="87" spans="1:5" s="85" customFormat="1">
      <c r="A87" s="37"/>
      <c r="B87" s="90"/>
      <c r="C87" s="90"/>
      <c r="D87" s="90"/>
      <c r="E87" s="90"/>
    </row>
    <row r="88" spans="1:5" s="85" customFormat="1">
      <c r="A88" s="37"/>
      <c r="B88" s="90"/>
      <c r="C88" s="90"/>
      <c r="D88" s="90"/>
      <c r="E88" s="90"/>
    </row>
    <row r="89" spans="1:5" s="85" customFormat="1">
      <c r="A89" s="37"/>
      <c r="B89" s="90"/>
      <c r="C89" s="90"/>
      <c r="D89" s="90"/>
      <c r="E89" s="90"/>
    </row>
    <row r="90" spans="1:5" s="85" customFormat="1">
      <c r="A90" s="37"/>
      <c r="B90" s="90"/>
      <c r="C90" s="90"/>
      <c r="D90" s="90"/>
      <c r="E90" s="90"/>
    </row>
    <row r="91" spans="1:5" s="85" customFormat="1">
      <c r="A91" s="37"/>
      <c r="B91" s="90"/>
      <c r="C91" s="90"/>
      <c r="D91" s="90"/>
      <c r="E91" s="90"/>
    </row>
    <row r="92" spans="1:5" s="85" customFormat="1">
      <c r="A92" s="37"/>
      <c r="B92" s="90"/>
      <c r="C92" s="90"/>
      <c r="D92" s="90"/>
      <c r="E92" s="90"/>
    </row>
    <row r="93" spans="1:5" s="85" customFormat="1">
      <c r="A93" s="37"/>
      <c r="B93" s="90"/>
      <c r="C93" s="90"/>
      <c r="D93" s="90"/>
      <c r="E93" s="90"/>
    </row>
    <row r="94" spans="1:5" s="85" customFormat="1">
      <c r="A94" s="37"/>
      <c r="B94" s="90"/>
      <c r="C94" s="90"/>
      <c r="D94" s="90"/>
      <c r="E94" s="90"/>
    </row>
    <row r="95" spans="1:5" s="85" customFormat="1">
      <c r="A95" s="37"/>
      <c r="B95" s="90"/>
      <c r="C95" s="90"/>
      <c r="D95" s="90"/>
      <c r="E95" s="90"/>
    </row>
    <row r="96" spans="1:5" s="85" customFormat="1">
      <c r="A96" s="37"/>
      <c r="B96" s="90"/>
      <c r="C96" s="90"/>
      <c r="D96" s="90"/>
      <c r="E96" s="90"/>
    </row>
    <row r="97" spans="1:5" s="85" customFormat="1">
      <c r="A97" s="37"/>
      <c r="B97" s="90"/>
      <c r="C97" s="90"/>
      <c r="D97" s="90"/>
      <c r="E97" s="90"/>
    </row>
    <row r="99" spans="1:5">
      <c r="E99" s="74" t="s">
        <v>459</v>
      </c>
    </row>
    <row r="100" spans="1:5">
      <c r="C100" s="90" t="s">
        <v>0</v>
      </c>
    </row>
    <row r="101" spans="1:5">
      <c r="C101" s="90" t="s">
        <v>1</v>
      </c>
    </row>
    <row r="102" spans="1:5">
      <c r="B102" s="90" t="s">
        <v>2</v>
      </c>
    </row>
    <row r="103" spans="1:5">
      <c r="C103" s="90" t="s">
        <v>48</v>
      </c>
    </row>
    <row r="104" spans="1:5">
      <c r="B104" s="90" t="s">
        <v>3</v>
      </c>
      <c r="C104" s="90" t="s">
        <v>17</v>
      </c>
      <c r="D104" s="90">
        <v>3</v>
      </c>
    </row>
    <row r="107" spans="1:5" ht="28.8">
      <c r="B107" s="90" t="s">
        <v>4</v>
      </c>
      <c r="C107" s="89" t="s">
        <v>5</v>
      </c>
      <c r="D107" s="89" t="s">
        <v>6</v>
      </c>
      <c r="E107" s="89" t="s">
        <v>7</v>
      </c>
    </row>
    <row r="108" spans="1:5">
      <c r="B108" s="90" t="s">
        <v>8</v>
      </c>
      <c r="C108" s="67">
        <v>32847.71</v>
      </c>
      <c r="D108" s="67">
        <v>30692.76</v>
      </c>
      <c r="E108" s="90">
        <f>D120</f>
        <v>3648</v>
      </c>
    </row>
    <row r="109" spans="1:5">
      <c r="B109" s="90" t="s">
        <v>9</v>
      </c>
      <c r="E109" s="90">
        <f>C108-E108</f>
        <v>29199.71</v>
      </c>
    </row>
    <row r="111" spans="1:5">
      <c r="B111" s="90" t="s">
        <v>10</v>
      </c>
      <c r="D111" s="90" t="s">
        <v>11</v>
      </c>
    </row>
    <row r="113" spans="1:5">
      <c r="B113" s="93" t="s">
        <v>100</v>
      </c>
      <c r="D113" s="94">
        <v>3648</v>
      </c>
    </row>
    <row r="114" spans="1:5">
      <c r="B114" s="11"/>
      <c r="D114" s="12"/>
    </row>
    <row r="115" spans="1:5">
      <c r="B115" s="11"/>
      <c r="D115" s="12"/>
    </row>
    <row r="116" spans="1:5">
      <c r="B116" s="11"/>
      <c r="D116" s="12"/>
    </row>
    <row r="117" spans="1:5">
      <c r="B117" s="11"/>
      <c r="D117" s="12"/>
    </row>
    <row r="120" spans="1:5">
      <c r="B120" s="90" t="s">
        <v>12</v>
      </c>
      <c r="D120" s="90">
        <f>SUM(D112:D119)</f>
        <v>3648</v>
      </c>
    </row>
    <row r="122" spans="1:5">
      <c r="B122" s="90" t="s">
        <v>13</v>
      </c>
    </row>
    <row r="123" spans="1:5">
      <c r="B123" s="90" t="s">
        <v>14</v>
      </c>
      <c r="C123" s="90" t="s">
        <v>46</v>
      </c>
    </row>
    <row r="124" spans="1:5" s="85" customFormat="1">
      <c r="A124" s="37"/>
      <c r="B124" s="90"/>
      <c r="C124" s="90"/>
      <c r="D124" s="90"/>
      <c r="E124" s="90"/>
    </row>
    <row r="125" spans="1:5" s="85" customFormat="1">
      <c r="A125" s="37"/>
      <c r="B125" s="90"/>
      <c r="C125" s="90"/>
      <c r="D125" s="90"/>
      <c r="E125" s="90"/>
    </row>
    <row r="126" spans="1:5" s="85" customFormat="1">
      <c r="A126" s="37"/>
      <c r="B126" s="90"/>
      <c r="C126" s="90"/>
      <c r="D126" s="90"/>
      <c r="E126" s="90"/>
    </row>
    <row r="127" spans="1:5" s="85" customFormat="1">
      <c r="A127" s="37"/>
      <c r="B127" s="90"/>
      <c r="C127" s="90"/>
      <c r="D127" s="90"/>
      <c r="E127" s="90"/>
    </row>
    <row r="128" spans="1:5" s="85" customFormat="1">
      <c r="A128" s="37"/>
      <c r="B128" s="90"/>
      <c r="C128" s="90"/>
      <c r="D128" s="90"/>
      <c r="E128" s="90"/>
    </row>
    <row r="129" spans="1:5" s="85" customFormat="1">
      <c r="A129" s="37"/>
      <c r="B129" s="90"/>
      <c r="C129" s="90"/>
      <c r="D129" s="90"/>
      <c r="E129" s="90"/>
    </row>
    <row r="130" spans="1:5" s="85" customFormat="1">
      <c r="A130" s="37"/>
      <c r="B130" s="90"/>
      <c r="C130" s="90"/>
      <c r="D130" s="90"/>
      <c r="E130" s="90"/>
    </row>
    <row r="131" spans="1:5" s="85" customFormat="1">
      <c r="A131" s="37"/>
      <c r="B131" s="90"/>
      <c r="C131" s="90"/>
      <c r="D131" s="90"/>
      <c r="E131" s="90"/>
    </row>
    <row r="132" spans="1:5" s="85" customFormat="1">
      <c r="A132" s="37"/>
      <c r="B132" s="90"/>
      <c r="C132" s="90"/>
      <c r="D132" s="90"/>
      <c r="E132" s="90"/>
    </row>
    <row r="133" spans="1:5" s="85" customFormat="1">
      <c r="A133" s="37"/>
      <c r="B133" s="90"/>
      <c r="C133" s="90"/>
      <c r="D133" s="90"/>
      <c r="E133" s="90"/>
    </row>
    <row r="134" spans="1:5" s="85" customFormat="1">
      <c r="A134" s="37"/>
      <c r="B134" s="90"/>
      <c r="C134" s="90"/>
      <c r="D134" s="90"/>
      <c r="E134" s="90"/>
    </row>
    <row r="135" spans="1:5" s="85" customFormat="1">
      <c r="A135" s="37"/>
      <c r="B135" s="90"/>
      <c r="C135" s="90"/>
      <c r="D135" s="90"/>
      <c r="E135" s="90"/>
    </row>
    <row r="136" spans="1:5" s="85" customFormat="1">
      <c r="A136" s="37"/>
      <c r="B136" s="90"/>
      <c r="C136" s="90"/>
      <c r="D136" s="90"/>
      <c r="E136" s="90"/>
    </row>
    <row r="137" spans="1:5" s="85" customFormat="1">
      <c r="A137" s="37"/>
      <c r="B137" s="90"/>
      <c r="C137" s="90"/>
      <c r="D137" s="90"/>
      <c r="E137" s="90"/>
    </row>
    <row r="138" spans="1:5" s="85" customFormat="1">
      <c r="A138" s="37"/>
      <c r="B138" s="90"/>
      <c r="C138" s="90"/>
      <c r="D138" s="90"/>
      <c r="E138" s="90"/>
    </row>
    <row r="139" spans="1:5" s="85" customFormat="1">
      <c r="A139" s="37"/>
      <c r="B139" s="90"/>
      <c r="C139" s="90"/>
      <c r="D139" s="90"/>
      <c r="E139" s="90"/>
    </row>
    <row r="140" spans="1:5" s="85" customFormat="1">
      <c r="A140" s="37"/>
      <c r="B140" s="90"/>
      <c r="C140" s="90"/>
      <c r="D140" s="90"/>
      <c r="E140" s="90"/>
    </row>
    <row r="141" spans="1:5" s="85" customFormat="1">
      <c r="A141" s="37"/>
      <c r="B141" s="90"/>
      <c r="C141" s="90"/>
      <c r="D141" s="90"/>
      <c r="E141" s="90"/>
    </row>
    <row r="142" spans="1:5" s="85" customFormat="1">
      <c r="A142" s="37"/>
      <c r="B142" s="90"/>
      <c r="C142" s="90"/>
      <c r="D142" s="90"/>
      <c r="E142" s="90"/>
    </row>
    <row r="143" spans="1:5" s="85" customFormat="1">
      <c r="A143" s="37"/>
      <c r="B143" s="90"/>
      <c r="C143" s="90"/>
      <c r="D143" s="90"/>
      <c r="E143" s="90"/>
    </row>
    <row r="144" spans="1:5" s="85" customFormat="1">
      <c r="A144" s="37"/>
      <c r="B144" s="90"/>
      <c r="C144" s="90"/>
      <c r="D144" s="90"/>
      <c r="E144" s="90"/>
    </row>
    <row r="145" spans="1:5" s="85" customFormat="1">
      <c r="A145" s="37"/>
      <c r="B145" s="90"/>
      <c r="C145" s="90"/>
      <c r="D145" s="90"/>
      <c r="E145" s="90"/>
    </row>
    <row r="146" spans="1:5" s="85" customFormat="1">
      <c r="A146" s="37"/>
      <c r="B146" s="90"/>
      <c r="C146" s="90"/>
      <c r="D146" s="90"/>
      <c r="E146" s="90"/>
    </row>
    <row r="148" spans="1:5">
      <c r="E148" s="74" t="s">
        <v>459</v>
      </c>
    </row>
    <row r="149" spans="1:5">
      <c r="C149" s="90" t="s">
        <v>0</v>
      </c>
    </row>
    <row r="150" spans="1:5">
      <c r="C150" s="90" t="s">
        <v>1</v>
      </c>
    </row>
    <row r="151" spans="1:5" ht="25.2" customHeight="1">
      <c r="B151" s="90" t="s">
        <v>2</v>
      </c>
    </row>
    <row r="152" spans="1:5">
      <c r="C152" s="90" t="s">
        <v>48</v>
      </c>
    </row>
    <row r="153" spans="1:5">
      <c r="B153" s="90" t="s">
        <v>3</v>
      </c>
      <c r="C153" s="90" t="s">
        <v>17</v>
      </c>
      <c r="D153" s="90" t="s">
        <v>19</v>
      </c>
    </row>
    <row r="156" spans="1:5" ht="28.8">
      <c r="B156" s="90" t="s">
        <v>4</v>
      </c>
      <c r="C156" s="89" t="s">
        <v>5</v>
      </c>
      <c r="D156" s="89" t="s">
        <v>6</v>
      </c>
      <c r="E156" s="89" t="s">
        <v>7</v>
      </c>
    </row>
    <row r="157" spans="1:5">
      <c r="B157" s="90" t="s">
        <v>8</v>
      </c>
      <c r="C157" s="67">
        <v>2661</v>
      </c>
      <c r="D157" s="67">
        <v>2644.16</v>
      </c>
      <c r="E157" s="88">
        <f>D169</f>
        <v>23528</v>
      </c>
    </row>
    <row r="158" spans="1:5">
      <c r="B158" s="90" t="s">
        <v>9</v>
      </c>
      <c r="E158" s="88">
        <f>C157-E157</f>
        <v>-20867</v>
      </c>
    </row>
    <row r="160" spans="1:5">
      <c r="B160" s="90" t="s">
        <v>10</v>
      </c>
      <c r="D160" s="90" t="s">
        <v>11</v>
      </c>
    </row>
    <row r="162" spans="1:5">
      <c r="B162" s="93" t="s">
        <v>101</v>
      </c>
      <c r="D162" s="94">
        <v>3556</v>
      </c>
    </row>
    <row r="163" spans="1:5">
      <c r="B163" s="93" t="s">
        <v>73</v>
      </c>
      <c r="D163" s="94">
        <v>1486</v>
      </c>
    </row>
    <row r="164" spans="1:5">
      <c r="B164" s="93" t="s">
        <v>102</v>
      </c>
      <c r="D164" s="94">
        <v>18486</v>
      </c>
    </row>
    <row r="165" spans="1:5">
      <c r="D165" s="88"/>
    </row>
    <row r="169" spans="1:5">
      <c r="B169" s="90" t="s">
        <v>12</v>
      </c>
      <c r="D169" s="88">
        <f>SUM(D161:D168)</f>
        <v>23528</v>
      </c>
    </row>
    <row r="171" spans="1:5" ht="25.8" customHeight="1">
      <c r="B171" s="90" t="s">
        <v>13</v>
      </c>
    </row>
    <row r="172" spans="1:5">
      <c r="B172" s="90" t="s">
        <v>14</v>
      </c>
      <c r="C172" s="90" t="s">
        <v>46</v>
      </c>
    </row>
    <row r="173" spans="1:5" s="85" customFormat="1">
      <c r="A173" s="37"/>
      <c r="B173" s="90"/>
      <c r="C173" s="90"/>
      <c r="D173" s="90"/>
      <c r="E173" s="90"/>
    </row>
    <row r="174" spans="1:5" s="85" customFormat="1">
      <c r="A174" s="37"/>
      <c r="B174" s="90"/>
      <c r="C174" s="90"/>
      <c r="D174" s="90"/>
      <c r="E174" s="90"/>
    </row>
    <row r="175" spans="1:5" s="85" customFormat="1">
      <c r="A175" s="37"/>
      <c r="B175" s="90"/>
      <c r="C175" s="90"/>
      <c r="D175" s="90"/>
      <c r="E175" s="90"/>
    </row>
    <row r="176" spans="1:5" s="85" customFormat="1">
      <c r="A176" s="37"/>
      <c r="B176" s="90"/>
      <c r="C176" s="90"/>
      <c r="D176" s="90"/>
      <c r="E176" s="90"/>
    </row>
    <row r="177" spans="1:5" s="85" customFormat="1">
      <c r="A177" s="37"/>
      <c r="B177" s="90"/>
      <c r="C177" s="90"/>
      <c r="D177" s="90"/>
      <c r="E177" s="90"/>
    </row>
    <row r="178" spans="1:5" s="85" customFormat="1">
      <c r="A178" s="37"/>
      <c r="B178" s="90"/>
      <c r="C178" s="90"/>
      <c r="D178" s="90"/>
      <c r="E178" s="90"/>
    </row>
    <row r="179" spans="1:5" s="85" customFormat="1">
      <c r="A179" s="37"/>
      <c r="B179" s="90"/>
      <c r="C179" s="90"/>
      <c r="D179" s="90"/>
      <c r="E179" s="90"/>
    </row>
    <row r="180" spans="1:5" s="85" customFormat="1">
      <c r="A180" s="37"/>
      <c r="B180" s="90"/>
      <c r="C180" s="90"/>
      <c r="D180" s="90"/>
      <c r="E180" s="90"/>
    </row>
    <row r="181" spans="1:5" s="85" customFormat="1">
      <c r="A181" s="37"/>
      <c r="B181" s="90"/>
      <c r="C181" s="90"/>
      <c r="D181" s="90"/>
      <c r="E181" s="90"/>
    </row>
    <row r="182" spans="1:5" s="85" customFormat="1">
      <c r="A182" s="37"/>
      <c r="B182" s="90"/>
      <c r="C182" s="90"/>
      <c r="D182" s="90"/>
      <c r="E182" s="90"/>
    </row>
    <row r="183" spans="1:5" s="85" customFormat="1">
      <c r="A183" s="37"/>
      <c r="B183" s="90"/>
      <c r="C183" s="90"/>
      <c r="D183" s="90"/>
      <c r="E183" s="90"/>
    </row>
    <row r="184" spans="1:5" s="85" customFormat="1">
      <c r="A184" s="37"/>
      <c r="B184" s="90"/>
      <c r="C184" s="90"/>
      <c r="D184" s="90"/>
      <c r="E184" s="90"/>
    </row>
    <row r="185" spans="1:5" s="85" customFormat="1">
      <c r="A185" s="37"/>
      <c r="B185" s="90"/>
      <c r="C185" s="90"/>
      <c r="D185" s="90"/>
      <c r="E185" s="90"/>
    </row>
    <row r="186" spans="1:5" s="85" customFormat="1">
      <c r="A186" s="37"/>
      <c r="B186" s="90"/>
      <c r="C186" s="90"/>
      <c r="D186" s="90"/>
      <c r="E186" s="90"/>
    </row>
    <row r="187" spans="1:5" s="85" customFormat="1">
      <c r="A187" s="37"/>
      <c r="B187" s="90"/>
      <c r="C187" s="90"/>
      <c r="D187" s="90"/>
      <c r="E187" s="90"/>
    </row>
    <row r="188" spans="1:5" s="85" customFormat="1">
      <c r="A188" s="37"/>
      <c r="B188" s="90"/>
      <c r="C188" s="90"/>
      <c r="D188" s="90"/>
      <c r="E188" s="90"/>
    </row>
    <row r="189" spans="1:5" s="85" customFormat="1">
      <c r="A189" s="37"/>
      <c r="B189" s="90"/>
      <c r="C189" s="90"/>
      <c r="D189" s="90"/>
      <c r="E189" s="90"/>
    </row>
    <row r="190" spans="1:5" s="85" customFormat="1">
      <c r="A190" s="37"/>
      <c r="B190" s="90"/>
      <c r="C190" s="90"/>
      <c r="D190" s="90"/>
      <c r="E190" s="90"/>
    </row>
    <row r="191" spans="1:5" s="85" customFormat="1">
      <c r="A191" s="37"/>
      <c r="B191" s="90"/>
      <c r="C191" s="90"/>
      <c r="D191" s="90"/>
      <c r="E191" s="90"/>
    </row>
    <row r="192" spans="1:5" s="85" customFormat="1">
      <c r="A192" s="37"/>
      <c r="B192" s="90"/>
      <c r="C192" s="90"/>
      <c r="D192" s="90"/>
      <c r="E192" s="90"/>
    </row>
    <row r="193" spans="1:5" s="85" customFormat="1">
      <c r="A193" s="37"/>
      <c r="B193" s="90"/>
      <c r="C193" s="90"/>
      <c r="D193" s="90"/>
      <c r="E193" s="90"/>
    </row>
    <row r="195" spans="1:5">
      <c r="E195" s="74" t="s">
        <v>459</v>
      </c>
    </row>
    <row r="196" spans="1:5">
      <c r="C196" s="90" t="s">
        <v>0</v>
      </c>
    </row>
    <row r="197" spans="1:5">
      <c r="C197" s="90" t="s">
        <v>1</v>
      </c>
    </row>
    <row r="198" spans="1:5">
      <c r="B198" s="90" t="s">
        <v>2</v>
      </c>
    </row>
    <row r="199" spans="1:5">
      <c r="C199" s="90" t="s">
        <v>48</v>
      </c>
    </row>
    <row r="200" spans="1:5">
      <c r="B200" s="90" t="s">
        <v>3</v>
      </c>
      <c r="C200" s="90" t="s">
        <v>17</v>
      </c>
      <c r="D200" s="90">
        <v>4</v>
      </c>
    </row>
    <row r="203" spans="1:5" ht="28.8">
      <c r="B203" s="90" t="s">
        <v>4</v>
      </c>
      <c r="C203" s="89" t="s">
        <v>5</v>
      </c>
      <c r="D203" s="89" t="s">
        <v>6</v>
      </c>
      <c r="E203" s="89" t="s">
        <v>7</v>
      </c>
    </row>
    <row r="204" spans="1:5">
      <c r="B204" s="90" t="s">
        <v>8</v>
      </c>
      <c r="C204" s="67">
        <v>1676.4</v>
      </c>
      <c r="D204" s="67">
        <v>1609.26</v>
      </c>
      <c r="E204" s="90">
        <f>D217</f>
        <v>1430</v>
      </c>
    </row>
    <row r="205" spans="1:5">
      <c r="B205" s="90" t="s">
        <v>9</v>
      </c>
      <c r="E205" s="90">
        <f>C204-E204</f>
        <v>246.40000000000009</v>
      </c>
    </row>
    <row r="207" spans="1:5">
      <c r="B207" s="90" t="s">
        <v>10</v>
      </c>
      <c r="D207" s="90" t="s">
        <v>11</v>
      </c>
    </row>
    <row r="209" spans="1:5">
      <c r="B209" s="93" t="s">
        <v>59</v>
      </c>
      <c r="D209" s="94">
        <v>246</v>
      </c>
    </row>
    <row r="210" spans="1:5">
      <c r="B210" s="93" t="s">
        <v>103</v>
      </c>
      <c r="D210" s="94">
        <v>1184</v>
      </c>
    </row>
    <row r="211" spans="1:5">
      <c r="B211" s="11"/>
      <c r="D211" s="23"/>
    </row>
    <row r="217" spans="1:5">
      <c r="B217" s="90" t="s">
        <v>12</v>
      </c>
      <c r="D217" s="90">
        <f>SUM(D208:D216)</f>
        <v>1430</v>
      </c>
    </row>
    <row r="219" spans="1:5">
      <c r="B219" s="90" t="s">
        <v>13</v>
      </c>
    </row>
    <row r="220" spans="1:5">
      <c r="B220" s="90" t="s">
        <v>14</v>
      </c>
      <c r="C220" s="90" t="s">
        <v>46</v>
      </c>
    </row>
    <row r="221" spans="1:5" s="85" customFormat="1">
      <c r="A221" s="37"/>
      <c r="B221" s="90"/>
      <c r="C221" s="90"/>
      <c r="D221" s="90"/>
      <c r="E221" s="90"/>
    </row>
    <row r="222" spans="1:5" s="85" customFormat="1">
      <c r="A222" s="37"/>
      <c r="B222" s="90"/>
      <c r="C222" s="90"/>
      <c r="D222" s="90"/>
      <c r="E222" s="90"/>
    </row>
    <row r="223" spans="1:5" s="85" customFormat="1">
      <c r="A223" s="37"/>
      <c r="B223" s="90"/>
      <c r="C223" s="90"/>
      <c r="D223" s="90"/>
      <c r="E223" s="90"/>
    </row>
    <row r="224" spans="1:5" s="85" customFormat="1">
      <c r="A224" s="37"/>
      <c r="B224" s="90"/>
      <c r="C224" s="90"/>
      <c r="D224" s="90"/>
      <c r="E224" s="90"/>
    </row>
    <row r="225" spans="1:5" s="85" customFormat="1">
      <c r="A225" s="37"/>
      <c r="B225" s="90"/>
      <c r="C225" s="90"/>
      <c r="D225" s="90"/>
      <c r="E225" s="90"/>
    </row>
    <row r="226" spans="1:5" s="85" customFormat="1">
      <c r="A226" s="37"/>
      <c r="B226" s="90"/>
      <c r="C226" s="90"/>
      <c r="D226" s="90"/>
      <c r="E226" s="90"/>
    </row>
    <row r="227" spans="1:5" s="85" customFormat="1">
      <c r="A227" s="37"/>
      <c r="B227" s="90"/>
      <c r="C227" s="90"/>
      <c r="D227" s="90"/>
      <c r="E227" s="90"/>
    </row>
    <row r="228" spans="1:5" s="85" customFormat="1">
      <c r="A228" s="37"/>
      <c r="B228" s="90"/>
      <c r="C228" s="90"/>
      <c r="D228" s="90"/>
      <c r="E228" s="90"/>
    </row>
    <row r="229" spans="1:5" s="85" customFormat="1">
      <c r="A229" s="37"/>
      <c r="B229" s="90"/>
      <c r="C229" s="90"/>
      <c r="D229" s="90"/>
      <c r="E229" s="90"/>
    </row>
    <row r="230" spans="1:5" s="85" customFormat="1">
      <c r="A230" s="37"/>
      <c r="B230" s="90"/>
      <c r="C230" s="90"/>
      <c r="D230" s="90"/>
      <c r="E230" s="90"/>
    </row>
    <row r="231" spans="1:5" s="85" customFormat="1">
      <c r="A231" s="37"/>
      <c r="B231" s="90"/>
      <c r="C231" s="90"/>
      <c r="D231" s="90"/>
      <c r="E231" s="90"/>
    </row>
    <row r="232" spans="1:5" s="85" customFormat="1">
      <c r="A232" s="37"/>
      <c r="B232" s="90"/>
      <c r="C232" s="90"/>
      <c r="D232" s="90"/>
      <c r="E232" s="90"/>
    </row>
    <row r="233" spans="1:5" s="85" customFormat="1">
      <c r="A233" s="37"/>
      <c r="B233" s="90"/>
      <c r="C233" s="90"/>
      <c r="D233" s="90"/>
      <c r="E233" s="90"/>
    </row>
    <row r="234" spans="1:5" s="85" customFormat="1">
      <c r="A234" s="37"/>
      <c r="B234" s="90"/>
      <c r="C234" s="90"/>
      <c r="D234" s="90"/>
      <c r="E234" s="90"/>
    </row>
    <row r="235" spans="1:5" s="85" customFormat="1">
      <c r="A235" s="37"/>
      <c r="B235" s="90"/>
      <c r="C235" s="90"/>
      <c r="D235" s="90"/>
      <c r="E235" s="90"/>
    </row>
    <row r="236" spans="1:5" s="85" customFormat="1">
      <c r="A236" s="37"/>
      <c r="B236" s="90"/>
      <c r="C236" s="90"/>
      <c r="D236" s="90"/>
      <c r="E236" s="90"/>
    </row>
    <row r="237" spans="1:5" s="85" customFormat="1">
      <c r="A237" s="37"/>
      <c r="B237" s="90"/>
      <c r="C237" s="90"/>
      <c r="D237" s="90"/>
    </row>
    <row r="238" spans="1:5" s="85" customFormat="1">
      <c r="A238" s="37"/>
      <c r="B238" s="90"/>
      <c r="C238" s="90"/>
      <c r="D238" s="90"/>
    </row>
    <row r="239" spans="1:5" s="85" customFormat="1">
      <c r="A239" s="37"/>
      <c r="B239" s="90"/>
      <c r="C239" s="90"/>
      <c r="D239" s="90"/>
    </row>
    <row r="240" spans="1:5" s="85" customFormat="1">
      <c r="A240" s="37"/>
      <c r="B240" s="90"/>
      <c r="C240" s="90"/>
      <c r="D240" s="90"/>
      <c r="E240" s="90"/>
    </row>
    <row r="241" spans="1:5" s="85" customFormat="1">
      <c r="A241" s="37"/>
      <c r="B241" s="90"/>
      <c r="C241" s="90"/>
      <c r="D241" s="90"/>
      <c r="E241" s="90"/>
    </row>
    <row r="242" spans="1:5" s="85" customFormat="1">
      <c r="A242" s="37"/>
      <c r="B242" s="90"/>
      <c r="C242" s="90"/>
      <c r="D242" s="90"/>
      <c r="E242" s="90"/>
    </row>
    <row r="244" spans="1:5">
      <c r="E244" s="74" t="s">
        <v>459</v>
      </c>
    </row>
    <row r="245" spans="1:5">
      <c r="C245" s="90" t="s">
        <v>0</v>
      </c>
    </row>
    <row r="246" spans="1:5">
      <c r="C246" s="90" t="s">
        <v>1</v>
      </c>
    </row>
    <row r="247" spans="1:5">
      <c r="B247" s="90" t="s">
        <v>2</v>
      </c>
    </row>
    <row r="248" spans="1:5">
      <c r="C248" s="90" t="s">
        <v>48</v>
      </c>
    </row>
    <row r="249" spans="1:5">
      <c r="B249" s="90" t="s">
        <v>3</v>
      </c>
      <c r="C249" s="90" t="s">
        <v>17</v>
      </c>
      <c r="D249" s="90" t="s">
        <v>20</v>
      </c>
    </row>
    <row r="252" spans="1:5" ht="28.8">
      <c r="B252" s="90" t="s">
        <v>4</v>
      </c>
      <c r="C252" s="89" t="s">
        <v>5</v>
      </c>
      <c r="D252" s="89" t="s">
        <v>6</v>
      </c>
      <c r="E252" s="89" t="s">
        <v>7</v>
      </c>
    </row>
    <row r="253" spans="1:5">
      <c r="B253" s="90" t="s">
        <v>8</v>
      </c>
      <c r="C253" s="67">
        <v>1665.6</v>
      </c>
      <c r="D253" s="67">
        <v>2084.23</v>
      </c>
      <c r="E253" s="90">
        <f>D265</f>
        <v>1430</v>
      </c>
    </row>
    <row r="254" spans="1:5">
      <c r="B254" s="90" t="s">
        <v>9</v>
      </c>
      <c r="E254" s="90">
        <f>C253-E253</f>
        <v>235.59999999999991</v>
      </c>
    </row>
    <row r="256" spans="1:5">
      <c r="B256" s="90" t="s">
        <v>10</v>
      </c>
      <c r="D256" s="90" t="s">
        <v>11</v>
      </c>
    </row>
    <row r="258" spans="1:5">
      <c r="B258" s="93" t="s">
        <v>59</v>
      </c>
      <c r="D258" s="94">
        <v>246</v>
      </c>
    </row>
    <row r="259" spans="1:5">
      <c r="B259" s="93" t="s">
        <v>103</v>
      </c>
      <c r="D259" s="94">
        <v>1184</v>
      </c>
    </row>
    <row r="260" spans="1:5">
      <c r="B260" s="11"/>
      <c r="D260" s="23"/>
    </row>
    <row r="265" spans="1:5">
      <c r="B265" s="90" t="s">
        <v>12</v>
      </c>
      <c r="D265" s="90">
        <f>SUM(D257:D264)</f>
        <v>1430</v>
      </c>
    </row>
    <row r="266" spans="1:5" ht="22.8" customHeight="1"/>
    <row r="267" spans="1:5">
      <c r="B267" s="90" t="s">
        <v>13</v>
      </c>
    </row>
    <row r="268" spans="1:5">
      <c r="B268" s="90" t="s">
        <v>14</v>
      </c>
      <c r="C268" s="90" t="s">
        <v>46</v>
      </c>
    </row>
    <row r="269" spans="1:5" s="85" customFormat="1">
      <c r="A269" s="37"/>
      <c r="B269" s="90"/>
      <c r="C269" s="90"/>
      <c r="D269" s="90"/>
      <c r="E269" s="90"/>
    </row>
    <row r="270" spans="1:5" s="85" customFormat="1">
      <c r="A270" s="37"/>
      <c r="B270" s="90"/>
      <c r="C270" s="90"/>
      <c r="D270" s="90"/>
      <c r="E270" s="90"/>
    </row>
    <row r="271" spans="1:5" s="85" customFormat="1">
      <c r="A271" s="37"/>
      <c r="B271" s="90"/>
      <c r="C271" s="90"/>
      <c r="D271" s="90"/>
      <c r="E271" s="90"/>
    </row>
    <row r="272" spans="1:5" s="85" customFormat="1">
      <c r="A272" s="37"/>
      <c r="B272" s="90"/>
      <c r="C272" s="90"/>
      <c r="D272" s="90"/>
      <c r="E272" s="90"/>
    </row>
    <row r="273" spans="1:5" s="85" customFormat="1">
      <c r="A273" s="37"/>
      <c r="B273" s="90"/>
      <c r="C273" s="90"/>
      <c r="D273" s="90"/>
      <c r="E273" s="90"/>
    </row>
    <row r="274" spans="1:5" s="85" customFormat="1">
      <c r="A274" s="37"/>
      <c r="B274" s="90"/>
      <c r="C274" s="90"/>
      <c r="D274" s="90"/>
      <c r="E274" s="90"/>
    </row>
    <row r="275" spans="1:5" s="85" customFormat="1">
      <c r="A275" s="37"/>
      <c r="B275" s="90"/>
      <c r="C275" s="90"/>
      <c r="D275" s="90"/>
      <c r="E275" s="90"/>
    </row>
    <row r="276" spans="1:5" s="85" customFormat="1">
      <c r="A276" s="37"/>
      <c r="B276" s="90"/>
      <c r="C276" s="90"/>
      <c r="D276" s="90"/>
      <c r="E276" s="90"/>
    </row>
    <row r="277" spans="1:5" s="85" customFormat="1">
      <c r="A277" s="37"/>
      <c r="B277" s="90"/>
      <c r="C277" s="90"/>
      <c r="D277" s="90"/>
      <c r="E277" s="90"/>
    </row>
    <row r="278" spans="1:5" s="85" customFormat="1">
      <c r="A278" s="37"/>
      <c r="B278" s="90"/>
      <c r="C278" s="90"/>
      <c r="D278" s="90"/>
      <c r="E278" s="90"/>
    </row>
    <row r="279" spans="1:5" s="85" customFormat="1">
      <c r="A279" s="37"/>
      <c r="B279" s="90"/>
      <c r="C279" s="90"/>
      <c r="D279" s="90"/>
      <c r="E279" s="90"/>
    </row>
    <row r="280" spans="1:5" s="85" customFormat="1">
      <c r="A280" s="37"/>
      <c r="B280" s="90"/>
      <c r="C280" s="90"/>
      <c r="D280" s="90"/>
      <c r="E280" s="90"/>
    </row>
    <row r="281" spans="1:5" s="85" customFormat="1">
      <c r="A281" s="37"/>
      <c r="B281" s="90"/>
      <c r="C281" s="90"/>
      <c r="D281" s="90"/>
      <c r="E281" s="90"/>
    </row>
    <row r="282" spans="1:5" s="85" customFormat="1">
      <c r="A282" s="37"/>
      <c r="B282" s="90"/>
      <c r="C282" s="90"/>
      <c r="D282" s="90"/>
      <c r="E282" s="90"/>
    </row>
    <row r="283" spans="1:5" s="85" customFormat="1">
      <c r="A283" s="37"/>
      <c r="B283" s="90"/>
      <c r="C283" s="90"/>
      <c r="D283" s="90"/>
      <c r="E283" s="90"/>
    </row>
    <row r="284" spans="1:5" s="85" customFormat="1">
      <c r="A284" s="37"/>
      <c r="B284" s="90"/>
      <c r="C284" s="90"/>
      <c r="D284" s="90"/>
      <c r="E284" s="90"/>
    </row>
    <row r="285" spans="1:5" s="85" customFormat="1">
      <c r="A285" s="37"/>
      <c r="B285" s="90"/>
      <c r="C285" s="90"/>
      <c r="D285" s="90"/>
      <c r="E285" s="90"/>
    </row>
    <row r="286" spans="1:5" s="85" customFormat="1">
      <c r="A286" s="37"/>
      <c r="B286" s="90"/>
      <c r="C286" s="90"/>
      <c r="D286" s="90"/>
      <c r="E286" s="90"/>
    </row>
    <row r="287" spans="1:5" s="85" customFormat="1">
      <c r="A287" s="37"/>
      <c r="B287" s="90"/>
      <c r="C287" s="90"/>
      <c r="D287" s="90"/>
      <c r="E287" s="90"/>
    </row>
    <row r="288" spans="1:5" s="85" customFormat="1">
      <c r="A288" s="37"/>
      <c r="B288" s="90"/>
      <c r="C288" s="90"/>
      <c r="D288" s="90"/>
      <c r="E288" s="90"/>
    </row>
    <row r="289" spans="1:5" s="85" customFormat="1">
      <c r="A289" s="37"/>
      <c r="B289" s="90"/>
      <c r="C289" s="90"/>
      <c r="D289" s="90"/>
      <c r="E289" s="90"/>
    </row>
    <row r="290" spans="1:5" s="85" customFormat="1">
      <c r="A290" s="37"/>
      <c r="B290" s="90"/>
      <c r="C290" s="90"/>
      <c r="D290" s="90"/>
      <c r="E290" s="90"/>
    </row>
    <row r="292" spans="1:5">
      <c r="E292" s="74" t="s">
        <v>459</v>
      </c>
    </row>
    <row r="293" spans="1:5">
      <c r="C293" s="90" t="s">
        <v>0</v>
      </c>
    </row>
    <row r="294" spans="1:5">
      <c r="C294" s="90" t="s">
        <v>1</v>
      </c>
    </row>
    <row r="295" spans="1:5">
      <c r="B295" s="90" t="s">
        <v>2</v>
      </c>
    </row>
    <row r="296" spans="1:5">
      <c r="C296" s="90" t="s">
        <v>48</v>
      </c>
    </row>
    <row r="297" spans="1:5">
      <c r="B297" s="90" t="s">
        <v>3</v>
      </c>
      <c r="C297" s="90" t="s">
        <v>17</v>
      </c>
      <c r="D297" s="90">
        <v>5</v>
      </c>
    </row>
    <row r="300" spans="1:5" ht="28.8">
      <c r="B300" s="90" t="s">
        <v>4</v>
      </c>
      <c r="C300" s="89" t="s">
        <v>5</v>
      </c>
      <c r="D300" s="89" t="s">
        <v>6</v>
      </c>
      <c r="E300" s="89" t="s">
        <v>7</v>
      </c>
    </row>
    <row r="301" spans="1:5">
      <c r="B301" s="90" t="s">
        <v>8</v>
      </c>
      <c r="C301" s="67">
        <v>33770.76</v>
      </c>
      <c r="D301" s="67">
        <v>43961.32</v>
      </c>
      <c r="E301" s="88">
        <f>D313</f>
        <v>0</v>
      </c>
    </row>
    <row r="302" spans="1:5">
      <c r="B302" s="90" t="s">
        <v>9</v>
      </c>
      <c r="E302" s="88">
        <f>C301-E301</f>
        <v>33770.76</v>
      </c>
    </row>
    <row r="304" spans="1:5">
      <c r="B304" s="90" t="s">
        <v>10</v>
      </c>
      <c r="D304" s="90" t="s">
        <v>11</v>
      </c>
    </row>
    <row r="306" spans="1:5">
      <c r="B306" s="11"/>
      <c r="D306" s="23"/>
    </row>
    <row r="307" spans="1:5">
      <c r="B307" s="11"/>
      <c r="D307" s="12"/>
    </row>
    <row r="313" spans="1:5">
      <c r="B313" s="90" t="s">
        <v>12</v>
      </c>
      <c r="D313" s="88">
        <f>SUM(D305:D312)</f>
        <v>0</v>
      </c>
    </row>
    <row r="315" spans="1:5">
      <c r="B315" s="90" t="s">
        <v>13</v>
      </c>
    </row>
    <row r="316" spans="1:5">
      <c r="B316" s="90" t="s">
        <v>14</v>
      </c>
      <c r="C316" s="90" t="s">
        <v>46</v>
      </c>
    </row>
    <row r="317" spans="1:5" s="85" customFormat="1">
      <c r="A317" s="37"/>
      <c r="B317" s="90"/>
      <c r="C317" s="90"/>
      <c r="D317" s="90"/>
      <c r="E317" s="90"/>
    </row>
    <row r="318" spans="1:5" s="85" customFormat="1">
      <c r="A318" s="37"/>
      <c r="B318" s="90"/>
      <c r="C318" s="90"/>
      <c r="D318" s="90"/>
      <c r="E318" s="90"/>
    </row>
    <row r="319" spans="1:5" s="85" customFormat="1">
      <c r="A319" s="37"/>
      <c r="B319" s="90"/>
      <c r="C319" s="90"/>
      <c r="D319" s="90"/>
      <c r="E319" s="90"/>
    </row>
    <row r="320" spans="1:5" s="85" customFormat="1">
      <c r="A320" s="37"/>
      <c r="B320" s="90"/>
      <c r="C320" s="90"/>
      <c r="D320" s="90"/>
      <c r="E320" s="90"/>
    </row>
    <row r="321" spans="1:5" s="85" customFormat="1">
      <c r="A321" s="37"/>
      <c r="B321" s="90"/>
      <c r="C321" s="90"/>
      <c r="D321" s="90"/>
      <c r="E321" s="90"/>
    </row>
    <row r="322" spans="1:5" s="85" customFormat="1">
      <c r="A322" s="37"/>
      <c r="B322" s="90"/>
      <c r="C322" s="90"/>
      <c r="D322" s="90"/>
      <c r="E322" s="90"/>
    </row>
    <row r="323" spans="1:5" s="85" customFormat="1">
      <c r="A323" s="37"/>
      <c r="B323" s="90"/>
      <c r="C323" s="90"/>
      <c r="D323" s="90"/>
      <c r="E323" s="90"/>
    </row>
    <row r="324" spans="1:5" s="85" customFormat="1">
      <c r="A324" s="37"/>
      <c r="B324" s="90"/>
      <c r="C324" s="90"/>
      <c r="D324" s="90"/>
      <c r="E324" s="90"/>
    </row>
    <row r="325" spans="1:5" s="85" customFormat="1">
      <c r="A325" s="37"/>
      <c r="B325" s="90"/>
      <c r="C325" s="90"/>
      <c r="D325" s="90"/>
      <c r="E325" s="90"/>
    </row>
    <row r="326" spans="1:5" s="85" customFormat="1">
      <c r="A326" s="37"/>
      <c r="B326" s="90"/>
      <c r="C326" s="90"/>
      <c r="D326" s="90"/>
      <c r="E326" s="90"/>
    </row>
    <row r="327" spans="1:5" s="85" customFormat="1">
      <c r="A327" s="37"/>
      <c r="B327" s="90"/>
      <c r="C327" s="90"/>
      <c r="D327" s="90"/>
      <c r="E327" s="90"/>
    </row>
    <row r="328" spans="1:5" s="85" customFormat="1">
      <c r="A328" s="37"/>
      <c r="B328" s="90"/>
      <c r="C328" s="90"/>
      <c r="D328" s="90"/>
      <c r="E328" s="90"/>
    </row>
    <row r="329" spans="1:5" s="85" customFormat="1">
      <c r="A329" s="37"/>
      <c r="B329" s="90"/>
      <c r="C329" s="90"/>
      <c r="D329" s="90"/>
      <c r="E329" s="90"/>
    </row>
    <row r="330" spans="1:5" s="85" customFormat="1">
      <c r="A330" s="37"/>
      <c r="B330" s="90"/>
      <c r="C330" s="90"/>
      <c r="D330" s="90"/>
      <c r="E330" s="90"/>
    </row>
    <row r="331" spans="1:5" s="85" customFormat="1">
      <c r="A331" s="37"/>
      <c r="B331" s="90"/>
      <c r="C331" s="90"/>
      <c r="D331" s="90"/>
      <c r="E331" s="90"/>
    </row>
    <row r="332" spans="1:5" s="85" customFormat="1">
      <c r="A332" s="37"/>
      <c r="B332" s="90"/>
      <c r="C332" s="90"/>
      <c r="D332" s="90"/>
      <c r="E332" s="90"/>
    </row>
    <row r="333" spans="1:5" s="85" customFormat="1">
      <c r="A333" s="37"/>
      <c r="B333" s="90"/>
      <c r="C333" s="90"/>
      <c r="D333" s="90"/>
      <c r="E333" s="90"/>
    </row>
    <row r="334" spans="1:5" s="85" customFormat="1">
      <c r="A334" s="37"/>
      <c r="B334" s="90"/>
      <c r="C334" s="90"/>
      <c r="D334" s="90"/>
      <c r="E334" s="90"/>
    </row>
    <row r="335" spans="1:5" s="85" customFormat="1">
      <c r="A335" s="37"/>
      <c r="B335" s="90"/>
      <c r="C335" s="90"/>
      <c r="D335" s="90"/>
      <c r="E335" s="90"/>
    </row>
    <row r="336" spans="1:5" s="85" customFormat="1">
      <c r="A336" s="37"/>
      <c r="B336" s="90"/>
      <c r="C336" s="90"/>
      <c r="D336" s="90"/>
      <c r="E336" s="90"/>
    </row>
    <row r="337" spans="1:5" s="85" customFormat="1">
      <c r="A337" s="37"/>
      <c r="B337" s="90"/>
      <c r="C337" s="90"/>
      <c r="D337" s="90"/>
      <c r="E337" s="90"/>
    </row>
    <row r="338" spans="1:5" s="85" customFormat="1">
      <c r="A338" s="37"/>
      <c r="B338" s="90"/>
      <c r="C338" s="90"/>
      <c r="D338" s="90"/>
      <c r="E338" s="90"/>
    </row>
    <row r="339" spans="1:5" s="85" customFormat="1">
      <c r="A339" s="37"/>
      <c r="B339" s="90"/>
      <c r="C339" s="90"/>
      <c r="D339" s="90"/>
      <c r="E339" s="90"/>
    </row>
    <row r="341" spans="1:5">
      <c r="E341" s="74" t="s">
        <v>459</v>
      </c>
    </row>
    <row r="342" spans="1:5">
      <c r="C342" s="90" t="s">
        <v>0</v>
      </c>
    </row>
    <row r="343" spans="1:5">
      <c r="C343" s="90" t="s">
        <v>1</v>
      </c>
    </row>
    <row r="344" spans="1:5">
      <c r="B344" s="90" t="s">
        <v>2</v>
      </c>
    </row>
    <row r="345" spans="1:5">
      <c r="C345" s="90" t="s">
        <v>48</v>
      </c>
    </row>
    <row r="346" spans="1:5">
      <c r="B346" s="90" t="s">
        <v>3</v>
      </c>
      <c r="C346" s="90" t="s">
        <v>17</v>
      </c>
      <c r="D346" s="90">
        <v>6</v>
      </c>
    </row>
    <row r="349" spans="1:5" ht="28.8">
      <c r="B349" s="90" t="s">
        <v>4</v>
      </c>
      <c r="C349" s="89" t="s">
        <v>5</v>
      </c>
      <c r="D349" s="89" t="s">
        <v>6</v>
      </c>
      <c r="E349" s="89" t="s">
        <v>7</v>
      </c>
    </row>
    <row r="350" spans="1:5">
      <c r="B350" s="90" t="s">
        <v>8</v>
      </c>
      <c r="C350" s="67">
        <v>289916.92</v>
      </c>
      <c r="D350" s="67">
        <v>282059.09000000003</v>
      </c>
      <c r="E350" s="88">
        <f>D374</f>
        <v>106537</v>
      </c>
    </row>
    <row r="351" spans="1:5">
      <c r="B351" s="90" t="s">
        <v>9</v>
      </c>
      <c r="E351" s="88">
        <f>C350-E350</f>
        <v>183379.91999999998</v>
      </c>
    </row>
    <row r="353" spans="2:4">
      <c r="B353" s="90" t="s">
        <v>10</v>
      </c>
      <c r="D353" s="90" t="s">
        <v>11</v>
      </c>
    </row>
    <row r="355" spans="2:4">
      <c r="B355" s="93" t="s">
        <v>59</v>
      </c>
      <c r="D355" s="94">
        <v>246</v>
      </c>
    </row>
    <row r="356" spans="2:4">
      <c r="B356" s="93" t="s">
        <v>59</v>
      </c>
      <c r="D356" s="94">
        <v>738</v>
      </c>
    </row>
    <row r="357" spans="2:4" ht="28.2">
      <c r="B357" s="93" t="s">
        <v>104</v>
      </c>
      <c r="D357" s="94">
        <v>33154</v>
      </c>
    </row>
    <row r="358" spans="2:4">
      <c r="B358" s="93" t="s">
        <v>105</v>
      </c>
      <c r="D358" s="94">
        <v>4130</v>
      </c>
    </row>
    <row r="359" spans="2:4">
      <c r="B359" s="93" t="s">
        <v>106</v>
      </c>
      <c r="D359" s="94">
        <v>1243</v>
      </c>
    </row>
    <row r="360" spans="2:4">
      <c r="B360" s="93" t="s">
        <v>107</v>
      </c>
      <c r="D360" s="94">
        <v>14562</v>
      </c>
    </row>
    <row r="361" spans="2:4" ht="24.6" customHeight="1">
      <c r="B361" s="93" t="s">
        <v>108</v>
      </c>
      <c r="D361" s="94">
        <v>264</v>
      </c>
    </row>
    <row r="362" spans="2:4">
      <c r="B362" s="93" t="s">
        <v>109</v>
      </c>
      <c r="D362" s="94">
        <v>1484</v>
      </c>
    </row>
    <row r="363" spans="2:4">
      <c r="B363" s="93" t="s">
        <v>110</v>
      </c>
      <c r="D363" s="94">
        <v>528</v>
      </c>
    </row>
    <row r="364" spans="2:4">
      <c r="B364" s="93" t="s">
        <v>111</v>
      </c>
      <c r="D364" s="94">
        <v>528</v>
      </c>
    </row>
    <row r="365" spans="2:4">
      <c r="B365" s="93" t="s">
        <v>112</v>
      </c>
      <c r="D365" s="94">
        <v>36429</v>
      </c>
    </row>
    <row r="366" spans="2:4">
      <c r="B366" s="93" t="s">
        <v>113</v>
      </c>
      <c r="D366" s="94">
        <v>1243</v>
      </c>
    </row>
    <row r="367" spans="2:4">
      <c r="B367" s="93" t="s">
        <v>114</v>
      </c>
      <c r="D367" s="94">
        <v>4950</v>
      </c>
    </row>
    <row r="368" spans="2:4">
      <c r="B368" s="93" t="s">
        <v>115</v>
      </c>
      <c r="D368" s="94">
        <v>6503</v>
      </c>
    </row>
    <row r="369" spans="1:5">
      <c r="B369" s="93" t="s">
        <v>67</v>
      </c>
      <c r="D369" s="94">
        <v>535</v>
      </c>
    </row>
    <row r="370" spans="1:5">
      <c r="B370" s="11"/>
      <c r="D370" s="12"/>
    </row>
    <row r="373" spans="1:5" ht="22.2" customHeight="1"/>
    <row r="374" spans="1:5">
      <c r="B374" s="90" t="s">
        <v>12</v>
      </c>
      <c r="D374" s="88">
        <f>SUM(D354:D373)</f>
        <v>106537</v>
      </c>
    </row>
    <row r="376" spans="1:5">
      <c r="B376" s="90" t="s">
        <v>13</v>
      </c>
    </row>
    <row r="377" spans="1:5">
      <c r="B377" s="90" t="s">
        <v>14</v>
      </c>
      <c r="C377" s="90" t="s">
        <v>46</v>
      </c>
    </row>
    <row r="378" spans="1:5" s="85" customFormat="1">
      <c r="A378" s="37"/>
      <c r="B378" s="90"/>
      <c r="C378" s="90"/>
      <c r="D378" s="90"/>
      <c r="E378" s="90"/>
    </row>
    <row r="379" spans="1:5" s="85" customFormat="1">
      <c r="A379" s="37"/>
      <c r="B379" s="90"/>
      <c r="C379" s="90"/>
      <c r="D379" s="90"/>
      <c r="E379" s="90"/>
    </row>
    <row r="380" spans="1:5" s="85" customFormat="1">
      <c r="A380" s="37"/>
      <c r="B380" s="90"/>
      <c r="C380" s="90"/>
      <c r="D380" s="90"/>
      <c r="E380" s="90"/>
    </row>
    <row r="381" spans="1:5" s="85" customFormat="1">
      <c r="A381" s="37"/>
      <c r="B381" s="90"/>
      <c r="C381" s="90"/>
      <c r="D381" s="90"/>
      <c r="E381" s="90"/>
    </row>
    <row r="382" spans="1:5" s="85" customFormat="1">
      <c r="A382" s="37"/>
      <c r="B382" s="90"/>
      <c r="C382" s="90"/>
      <c r="D382" s="90"/>
      <c r="E382" s="90"/>
    </row>
    <row r="383" spans="1:5" s="85" customFormat="1">
      <c r="A383" s="37"/>
      <c r="B383" s="90"/>
      <c r="C383" s="90"/>
      <c r="D383" s="90"/>
      <c r="E383" s="90"/>
    </row>
    <row r="384" spans="1:5" s="85" customFormat="1">
      <c r="A384" s="37"/>
      <c r="B384" s="90"/>
      <c r="C384" s="90"/>
      <c r="D384" s="90"/>
      <c r="E384" s="90"/>
    </row>
    <row r="385" spans="1:5" s="85" customFormat="1">
      <c r="A385" s="37"/>
      <c r="B385" s="90"/>
      <c r="C385" s="90"/>
      <c r="D385" s="90"/>
      <c r="E385" s="90"/>
    </row>
    <row r="386" spans="1:5" s="85" customFormat="1">
      <c r="A386" s="37"/>
      <c r="B386" s="90"/>
      <c r="C386" s="90"/>
      <c r="D386" s="90"/>
      <c r="E386" s="90"/>
    </row>
    <row r="388" spans="1:5">
      <c r="E388" s="74" t="s">
        <v>459</v>
      </c>
    </row>
    <row r="389" spans="1:5">
      <c r="C389" s="90" t="s">
        <v>0</v>
      </c>
    </row>
    <row r="390" spans="1:5">
      <c r="C390" s="90" t="s">
        <v>1</v>
      </c>
    </row>
    <row r="391" spans="1:5">
      <c r="B391" s="90" t="s">
        <v>2</v>
      </c>
    </row>
    <row r="392" spans="1:5">
      <c r="C392" s="90" t="s">
        <v>48</v>
      </c>
    </row>
    <row r="393" spans="1:5">
      <c r="B393" s="90" t="s">
        <v>3</v>
      </c>
      <c r="C393" s="90" t="s">
        <v>17</v>
      </c>
      <c r="D393" s="90">
        <v>7</v>
      </c>
    </row>
    <row r="396" spans="1:5" ht="28.8">
      <c r="B396" s="90" t="s">
        <v>4</v>
      </c>
      <c r="C396" s="89" t="s">
        <v>5</v>
      </c>
      <c r="D396" s="89" t="s">
        <v>6</v>
      </c>
      <c r="E396" s="89" t="s">
        <v>7</v>
      </c>
    </row>
    <row r="397" spans="1:5">
      <c r="B397" s="90" t="s">
        <v>8</v>
      </c>
      <c r="C397" s="67">
        <v>40007.46</v>
      </c>
      <c r="D397" s="67">
        <v>42047.35</v>
      </c>
      <c r="E397" s="90">
        <f>D412</f>
        <v>13439</v>
      </c>
    </row>
    <row r="398" spans="1:5">
      <c r="B398" s="90" t="s">
        <v>9</v>
      </c>
      <c r="E398" s="90">
        <f>C397-E397</f>
        <v>26568.46</v>
      </c>
    </row>
    <row r="400" spans="1:5">
      <c r="B400" s="90" t="s">
        <v>10</v>
      </c>
      <c r="D400" s="90" t="s">
        <v>11</v>
      </c>
    </row>
    <row r="402" spans="1:5" s="9" customFormat="1">
      <c r="A402" s="37"/>
      <c r="B402" s="93" t="s">
        <v>116</v>
      </c>
      <c r="C402" s="90"/>
      <c r="D402" s="94">
        <v>4839</v>
      </c>
      <c r="E402" s="90"/>
    </row>
    <row r="403" spans="1:5" s="9" customFormat="1">
      <c r="A403" s="37"/>
      <c r="B403" s="93" t="s">
        <v>117</v>
      </c>
      <c r="C403" s="90"/>
      <c r="D403" s="94">
        <v>3331</v>
      </c>
      <c r="E403" s="90"/>
    </row>
    <row r="404" spans="1:5" s="9" customFormat="1">
      <c r="A404" s="37"/>
      <c r="B404" s="93" t="s">
        <v>118</v>
      </c>
      <c r="C404" s="90"/>
      <c r="D404" s="94">
        <v>5269</v>
      </c>
      <c r="E404" s="90"/>
    </row>
    <row r="405" spans="1:5" s="9" customFormat="1">
      <c r="A405" s="37"/>
      <c r="B405" s="11"/>
      <c r="C405" s="90"/>
      <c r="D405" s="90"/>
      <c r="E405" s="90"/>
    </row>
    <row r="406" spans="1:5" s="9" customFormat="1">
      <c r="A406" s="37"/>
      <c r="B406" s="11"/>
      <c r="C406" s="90"/>
      <c r="D406" s="90"/>
      <c r="E406" s="90"/>
    </row>
    <row r="407" spans="1:5" s="9" customFormat="1">
      <c r="A407" s="37"/>
      <c r="B407" s="11"/>
      <c r="C407" s="90"/>
      <c r="D407" s="90"/>
      <c r="E407" s="90"/>
    </row>
    <row r="408" spans="1:5">
      <c r="B408" s="11"/>
    </row>
    <row r="409" spans="1:5" ht="19.8" customHeight="1">
      <c r="B409" s="54"/>
    </row>
    <row r="410" spans="1:5">
      <c r="B410" s="11"/>
    </row>
    <row r="411" spans="1:5">
      <c r="B411" s="11"/>
    </row>
    <row r="412" spans="1:5">
      <c r="B412" s="90" t="s">
        <v>12</v>
      </c>
      <c r="D412" s="90">
        <f>SUM(D401:D411)</f>
        <v>13439</v>
      </c>
    </row>
    <row r="414" spans="1:5">
      <c r="B414" s="90" t="s">
        <v>13</v>
      </c>
    </row>
    <row r="415" spans="1:5">
      <c r="B415" s="90" t="s">
        <v>14</v>
      </c>
      <c r="C415" s="90" t="s">
        <v>46</v>
      </c>
    </row>
    <row r="416" spans="1:5" s="85" customFormat="1">
      <c r="A416" s="37"/>
      <c r="B416" s="90"/>
      <c r="C416" s="90"/>
      <c r="D416" s="90"/>
      <c r="E416" s="90"/>
    </row>
    <row r="417" spans="1:5" s="85" customFormat="1">
      <c r="A417" s="37"/>
      <c r="B417" s="90"/>
      <c r="C417" s="90"/>
      <c r="D417" s="90"/>
      <c r="E417" s="90"/>
    </row>
    <row r="418" spans="1:5" s="85" customFormat="1">
      <c r="A418" s="37"/>
      <c r="B418" s="90"/>
      <c r="C418" s="90"/>
      <c r="D418" s="90"/>
      <c r="E418" s="90"/>
    </row>
    <row r="419" spans="1:5" s="85" customFormat="1">
      <c r="A419" s="37"/>
      <c r="B419" s="90"/>
      <c r="C419" s="90"/>
      <c r="D419" s="90"/>
      <c r="E419" s="90"/>
    </row>
    <row r="420" spans="1:5" s="85" customFormat="1">
      <c r="A420" s="37"/>
      <c r="B420" s="90"/>
      <c r="C420" s="90"/>
      <c r="D420" s="90"/>
      <c r="E420" s="90"/>
    </row>
    <row r="421" spans="1:5" s="85" customFormat="1">
      <c r="A421" s="37"/>
      <c r="B421" s="90"/>
      <c r="C421" s="90"/>
      <c r="D421" s="90"/>
      <c r="E421" s="90"/>
    </row>
    <row r="422" spans="1:5" s="85" customFormat="1">
      <c r="A422" s="37"/>
      <c r="B422" s="90"/>
      <c r="C422" s="90"/>
      <c r="D422" s="90"/>
      <c r="E422" s="90"/>
    </row>
    <row r="423" spans="1:5" s="85" customFormat="1">
      <c r="A423" s="37"/>
      <c r="B423" s="90"/>
      <c r="C423" s="90"/>
      <c r="D423" s="90"/>
      <c r="E423" s="90"/>
    </row>
    <row r="424" spans="1:5" s="85" customFormat="1">
      <c r="A424" s="37"/>
      <c r="B424" s="90"/>
      <c r="C424" s="90"/>
      <c r="D424" s="90"/>
      <c r="E424" s="90"/>
    </row>
    <row r="425" spans="1:5" s="85" customFormat="1">
      <c r="A425" s="37"/>
      <c r="B425" s="90"/>
      <c r="C425" s="90"/>
      <c r="D425" s="90"/>
      <c r="E425" s="90"/>
    </row>
    <row r="426" spans="1:5" s="85" customFormat="1">
      <c r="A426" s="37"/>
      <c r="B426" s="90"/>
      <c r="C426" s="90"/>
      <c r="D426" s="90"/>
      <c r="E426" s="90"/>
    </row>
    <row r="427" spans="1:5" s="85" customFormat="1">
      <c r="A427" s="37"/>
      <c r="B427" s="90"/>
      <c r="C427" s="90"/>
      <c r="D427" s="90"/>
      <c r="E427" s="90"/>
    </row>
    <row r="428" spans="1:5" s="85" customFormat="1">
      <c r="A428" s="37"/>
      <c r="B428" s="90"/>
      <c r="C428" s="90"/>
      <c r="D428" s="90"/>
      <c r="E428" s="90"/>
    </row>
    <row r="429" spans="1:5" s="85" customFormat="1">
      <c r="A429" s="37"/>
      <c r="B429" s="90"/>
      <c r="C429" s="90"/>
      <c r="D429" s="90"/>
      <c r="E429" s="90"/>
    </row>
    <row r="430" spans="1:5" s="85" customFormat="1">
      <c r="A430" s="37"/>
      <c r="B430" s="90"/>
      <c r="C430" s="90"/>
      <c r="D430" s="90"/>
      <c r="E430" s="90"/>
    </row>
    <row r="431" spans="1:5" s="85" customFormat="1">
      <c r="A431" s="37"/>
      <c r="B431" s="90"/>
      <c r="C431" s="90"/>
      <c r="D431" s="90"/>
      <c r="E431" s="90"/>
    </row>
    <row r="432" spans="1:5" s="85" customFormat="1">
      <c r="A432" s="37"/>
      <c r="B432" s="90"/>
      <c r="C432" s="90"/>
      <c r="D432" s="90"/>
      <c r="E432" s="90"/>
    </row>
    <row r="433" spans="1:5" s="85" customFormat="1">
      <c r="A433" s="37"/>
      <c r="B433" s="90"/>
      <c r="C433" s="90"/>
      <c r="D433" s="90"/>
      <c r="E433" s="90"/>
    </row>
    <row r="434" spans="1:5" s="85" customFormat="1">
      <c r="A434" s="37"/>
      <c r="B434" s="90"/>
      <c r="C434" s="90"/>
      <c r="D434" s="90"/>
      <c r="E434" s="90"/>
    </row>
    <row r="435" spans="1:5" s="85" customFormat="1">
      <c r="A435" s="37"/>
      <c r="B435" s="90"/>
      <c r="C435" s="90"/>
      <c r="D435" s="90"/>
      <c r="E435" s="90"/>
    </row>
    <row r="437" spans="1:5">
      <c r="E437" s="74" t="s">
        <v>459</v>
      </c>
    </row>
    <row r="438" spans="1:5">
      <c r="C438" s="90" t="s">
        <v>0</v>
      </c>
    </row>
    <row r="439" spans="1:5">
      <c r="C439" s="90" t="s">
        <v>1</v>
      </c>
    </row>
    <row r="440" spans="1:5">
      <c r="B440" s="90" t="s">
        <v>2</v>
      </c>
    </row>
    <row r="441" spans="1:5">
      <c r="C441" s="90" t="s">
        <v>48</v>
      </c>
    </row>
    <row r="442" spans="1:5">
      <c r="B442" s="90" t="s">
        <v>3</v>
      </c>
      <c r="C442" s="90" t="s">
        <v>17</v>
      </c>
      <c r="D442" s="90">
        <v>9</v>
      </c>
    </row>
    <row r="445" spans="1:5" ht="28.8">
      <c r="B445" s="90" t="s">
        <v>4</v>
      </c>
      <c r="C445" s="89" t="s">
        <v>5</v>
      </c>
      <c r="D445" s="89" t="s">
        <v>6</v>
      </c>
      <c r="E445" s="89" t="s">
        <v>7</v>
      </c>
    </row>
    <row r="446" spans="1:5">
      <c r="B446" s="90" t="s">
        <v>8</v>
      </c>
      <c r="C446" s="67">
        <v>130458.99</v>
      </c>
      <c r="D446" s="67">
        <v>125706.46</v>
      </c>
      <c r="E446" s="88">
        <f>D463</f>
        <v>168324.33333333331</v>
      </c>
    </row>
    <row r="447" spans="1:5">
      <c r="B447" s="90" t="s">
        <v>9</v>
      </c>
      <c r="E447" s="88">
        <f>C446-E446</f>
        <v>-37865.343333333309</v>
      </c>
    </row>
    <row r="449" spans="2:4">
      <c r="B449" s="90" t="s">
        <v>10</v>
      </c>
      <c r="D449" s="90" t="s">
        <v>11</v>
      </c>
    </row>
    <row r="451" spans="2:4">
      <c r="B451" s="93" t="s">
        <v>119</v>
      </c>
      <c r="D451" s="94">
        <v>106125</v>
      </c>
    </row>
    <row r="452" spans="2:4" ht="28.2">
      <c r="B452" s="93" t="s">
        <v>120</v>
      </c>
      <c r="D452" s="94">
        <v>727</v>
      </c>
    </row>
    <row r="453" spans="2:4">
      <c r="B453" s="93" t="s">
        <v>121</v>
      </c>
      <c r="D453" s="88">
        <v>1416.3333333333333</v>
      </c>
    </row>
    <row r="454" spans="2:4" ht="28.2">
      <c r="B454" s="93" t="s">
        <v>122</v>
      </c>
      <c r="D454" s="94">
        <v>60056</v>
      </c>
    </row>
    <row r="455" spans="2:4">
      <c r="B455" s="11"/>
      <c r="D455" s="12"/>
    </row>
    <row r="456" spans="2:4">
      <c r="B456" s="11"/>
      <c r="D456" s="12"/>
    </row>
    <row r="457" spans="2:4">
      <c r="B457" s="11"/>
      <c r="D457" s="12"/>
    </row>
    <row r="458" spans="2:4">
      <c r="B458" s="11"/>
      <c r="D458" s="12"/>
    </row>
    <row r="459" spans="2:4">
      <c r="B459" s="11"/>
      <c r="D459" s="12"/>
    </row>
    <row r="460" spans="2:4">
      <c r="B460" s="11"/>
      <c r="D460" s="12"/>
    </row>
    <row r="461" spans="2:4" ht="22.8" customHeight="1">
      <c r="B461" s="11"/>
      <c r="D461" s="12"/>
    </row>
    <row r="463" spans="2:4">
      <c r="B463" s="90" t="s">
        <v>12</v>
      </c>
      <c r="D463" s="88">
        <f>SUM(D450:D462)</f>
        <v>168324.33333333331</v>
      </c>
    </row>
    <row r="465" spans="1:5">
      <c r="B465" s="90" t="s">
        <v>13</v>
      </c>
    </row>
    <row r="466" spans="1:5">
      <c r="B466" s="90" t="s">
        <v>14</v>
      </c>
      <c r="C466" s="90" t="s">
        <v>46</v>
      </c>
    </row>
    <row r="467" spans="1:5" s="85" customFormat="1">
      <c r="A467" s="37"/>
      <c r="B467" s="90"/>
      <c r="C467" s="90"/>
      <c r="D467" s="90"/>
      <c r="E467" s="90"/>
    </row>
    <row r="468" spans="1:5" s="85" customFormat="1">
      <c r="A468" s="37"/>
      <c r="B468" s="90"/>
      <c r="C468" s="90"/>
      <c r="D468" s="90"/>
      <c r="E468" s="90"/>
    </row>
    <row r="469" spans="1:5" s="85" customFormat="1">
      <c r="A469" s="37"/>
      <c r="B469" s="90"/>
      <c r="C469" s="90"/>
      <c r="D469" s="90"/>
      <c r="E469" s="90"/>
    </row>
    <row r="470" spans="1:5" s="85" customFormat="1">
      <c r="A470" s="37"/>
      <c r="B470" s="90"/>
      <c r="C470" s="90"/>
      <c r="D470" s="90"/>
      <c r="E470" s="90"/>
    </row>
    <row r="471" spans="1:5" s="85" customFormat="1">
      <c r="A471" s="37"/>
      <c r="B471" s="90"/>
      <c r="C471" s="90"/>
      <c r="D471" s="90"/>
      <c r="E471" s="90"/>
    </row>
    <row r="472" spans="1:5" s="85" customFormat="1">
      <c r="A472" s="37"/>
      <c r="B472" s="90"/>
      <c r="C472" s="90"/>
      <c r="D472" s="90"/>
      <c r="E472" s="90"/>
    </row>
    <row r="473" spans="1:5" s="85" customFormat="1">
      <c r="A473" s="37"/>
      <c r="B473" s="90"/>
      <c r="C473" s="90"/>
      <c r="D473" s="90"/>
      <c r="E473" s="90"/>
    </row>
    <row r="474" spans="1:5" s="85" customFormat="1">
      <c r="A474" s="37"/>
      <c r="B474" s="90"/>
      <c r="C474" s="90"/>
      <c r="D474" s="90"/>
      <c r="E474" s="90"/>
    </row>
    <row r="475" spans="1:5" s="85" customFormat="1">
      <c r="A475" s="37"/>
      <c r="B475" s="90"/>
      <c r="C475" s="90"/>
      <c r="D475" s="90"/>
      <c r="E475" s="90"/>
    </row>
    <row r="476" spans="1:5" s="85" customFormat="1">
      <c r="A476" s="37"/>
      <c r="B476" s="90"/>
      <c r="C476" s="90"/>
      <c r="D476" s="90"/>
      <c r="E476" s="90"/>
    </row>
    <row r="477" spans="1:5" s="85" customFormat="1">
      <c r="A477" s="37"/>
      <c r="B477" s="90"/>
      <c r="C477" s="90"/>
      <c r="D477" s="90"/>
      <c r="E477" s="90"/>
    </row>
    <row r="478" spans="1:5" s="85" customFormat="1">
      <c r="A478" s="37"/>
      <c r="B478" s="90"/>
      <c r="C478" s="90"/>
      <c r="D478" s="90"/>
      <c r="E478" s="90"/>
    </row>
    <row r="479" spans="1:5" s="85" customFormat="1">
      <c r="A479" s="37"/>
      <c r="B479" s="90"/>
      <c r="C479" s="90"/>
      <c r="D479" s="90"/>
      <c r="E479" s="90"/>
    </row>
    <row r="480" spans="1:5" s="85" customFormat="1">
      <c r="A480" s="37"/>
      <c r="B480" s="90"/>
      <c r="C480" s="90"/>
      <c r="D480" s="90"/>
      <c r="E480" s="90"/>
    </row>
    <row r="481" spans="1:5" s="85" customFormat="1">
      <c r="A481" s="37"/>
      <c r="B481" s="90"/>
      <c r="C481" s="90"/>
      <c r="D481" s="90"/>
      <c r="E481" s="90"/>
    </row>
    <row r="483" spans="1:5">
      <c r="E483" s="74" t="s">
        <v>459</v>
      </c>
    </row>
    <row r="484" spans="1:5">
      <c r="C484" s="90" t="s">
        <v>0</v>
      </c>
    </row>
    <row r="485" spans="1:5">
      <c r="C485" s="90" t="s">
        <v>1</v>
      </c>
    </row>
    <row r="486" spans="1:5">
      <c r="B486" s="90" t="s">
        <v>2</v>
      </c>
    </row>
    <row r="487" spans="1:5">
      <c r="C487" s="90" t="s">
        <v>48</v>
      </c>
    </row>
    <row r="488" spans="1:5">
      <c r="B488" s="90" t="s">
        <v>3</v>
      </c>
      <c r="C488" s="90" t="s">
        <v>17</v>
      </c>
      <c r="D488" s="90">
        <v>18</v>
      </c>
    </row>
    <row r="491" spans="1:5" ht="28.8">
      <c r="B491" s="90" t="s">
        <v>4</v>
      </c>
      <c r="C491" s="89" t="s">
        <v>5</v>
      </c>
      <c r="D491" s="89" t="s">
        <v>6</v>
      </c>
      <c r="E491" s="89" t="s">
        <v>7</v>
      </c>
    </row>
    <row r="492" spans="1:5">
      <c r="B492" s="90" t="s">
        <v>8</v>
      </c>
      <c r="C492" s="67">
        <v>44112.47</v>
      </c>
      <c r="D492" s="67">
        <v>41759.08</v>
      </c>
      <c r="E492" s="88">
        <f>D509</f>
        <v>3418.333333333333</v>
      </c>
    </row>
    <row r="493" spans="1:5">
      <c r="B493" s="90" t="s">
        <v>9</v>
      </c>
      <c r="E493" s="88">
        <f>C492-E492</f>
        <v>40694.136666666665</v>
      </c>
    </row>
    <row r="495" spans="1:5">
      <c r="B495" s="90" t="s">
        <v>10</v>
      </c>
      <c r="D495" s="90" t="s">
        <v>11</v>
      </c>
    </row>
    <row r="497" spans="2:4">
      <c r="B497" s="93" t="s">
        <v>59</v>
      </c>
      <c r="D497" s="94">
        <v>492</v>
      </c>
    </row>
    <row r="498" spans="2:4">
      <c r="B498" s="93" t="s">
        <v>121</v>
      </c>
      <c r="D498" s="88">
        <v>1416.3333333333333</v>
      </c>
    </row>
    <row r="499" spans="2:4">
      <c r="B499" s="93" t="s">
        <v>51</v>
      </c>
      <c r="D499" s="94">
        <v>1510</v>
      </c>
    </row>
    <row r="500" spans="2:4">
      <c r="B500" s="18"/>
      <c r="D500" s="17"/>
    </row>
    <row r="501" spans="2:4">
      <c r="B501" s="19"/>
      <c r="D501" s="17"/>
    </row>
    <row r="502" spans="2:4">
      <c r="B502" s="19"/>
      <c r="D502" s="17"/>
    </row>
    <row r="503" spans="2:4" ht="18" customHeight="1">
      <c r="B503" s="19"/>
      <c r="D503" s="17"/>
    </row>
    <row r="509" spans="2:4">
      <c r="B509" s="90" t="s">
        <v>12</v>
      </c>
      <c r="D509" s="88">
        <f>SUM(D496:D508)</f>
        <v>3418.333333333333</v>
      </c>
    </row>
    <row r="511" spans="2:4">
      <c r="B511" s="90" t="s">
        <v>13</v>
      </c>
    </row>
    <row r="512" spans="2:4">
      <c r="B512" s="90" t="s">
        <v>14</v>
      </c>
      <c r="C512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424"/>
  <sheetViews>
    <sheetView topLeftCell="A346" workbookViewId="0">
      <selection activeCell="E385" sqref="E385:E387"/>
    </sheetView>
  </sheetViews>
  <sheetFormatPr defaultRowHeight="14.4"/>
  <cols>
    <col min="1" max="1" width="5.6640625" style="37" customWidth="1"/>
    <col min="2" max="2" width="34.6640625" style="90" customWidth="1"/>
    <col min="3" max="3" width="14.77734375" style="90" customWidth="1"/>
    <col min="4" max="4" width="14.6640625" style="90" customWidth="1"/>
    <col min="5" max="5" width="13.6640625" style="90" customWidth="1"/>
  </cols>
  <sheetData>
    <row r="2" spans="2:5">
      <c r="E2" s="74" t="s">
        <v>459</v>
      </c>
    </row>
    <row r="3" spans="2:5">
      <c r="C3" s="90" t="s">
        <v>0</v>
      </c>
    </row>
    <row r="4" spans="2:5">
      <c r="C4" s="90" t="s">
        <v>1</v>
      </c>
    </row>
    <row r="5" spans="2:5">
      <c r="B5" s="90" t="s">
        <v>2</v>
      </c>
    </row>
    <row r="6" spans="2:5">
      <c r="C6" s="90" t="s">
        <v>48</v>
      </c>
    </row>
    <row r="7" spans="2:5">
      <c r="B7" s="90" t="s">
        <v>3</v>
      </c>
      <c r="C7" s="90" t="s">
        <v>21</v>
      </c>
      <c r="D7" s="90">
        <v>11</v>
      </c>
    </row>
    <row r="10" spans="2:5" ht="28.8">
      <c r="B10" s="90" t="s">
        <v>4</v>
      </c>
      <c r="C10" s="89" t="s">
        <v>5</v>
      </c>
      <c r="D10" s="89" t="s">
        <v>6</v>
      </c>
      <c r="E10" s="89" t="s">
        <v>7</v>
      </c>
    </row>
    <row r="11" spans="2:5">
      <c r="B11" s="90" t="s">
        <v>8</v>
      </c>
      <c r="C11" s="77">
        <v>37291.199999999997</v>
      </c>
      <c r="D11" s="77">
        <v>37241.449999999997</v>
      </c>
      <c r="E11" s="88">
        <f>D28</f>
        <v>0</v>
      </c>
    </row>
    <row r="12" spans="2:5">
      <c r="B12" s="90" t="s">
        <v>9</v>
      </c>
      <c r="E12" s="88">
        <f>C11-E11</f>
        <v>37291.199999999997</v>
      </c>
    </row>
    <row r="14" spans="2:5">
      <c r="B14" s="90" t="s">
        <v>10</v>
      </c>
      <c r="D14" s="90" t="s">
        <v>11</v>
      </c>
    </row>
    <row r="16" spans="2:5">
      <c r="B16" s="11"/>
      <c r="D16" s="12"/>
    </row>
    <row r="17" spans="1:5">
      <c r="B17" s="11"/>
      <c r="D17" s="12"/>
    </row>
    <row r="18" spans="1:5">
      <c r="B18" s="11"/>
      <c r="D18" s="12"/>
    </row>
    <row r="19" spans="1:5" ht="33.6" customHeight="1">
      <c r="B19" s="11"/>
      <c r="D19" s="12"/>
    </row>
    <row r="28" spans="1:5">
      <c r="B28" s="90" t="s">
        <v>12</v>
      </c>
      <c r="D28" s="88">
        <f>SUM(D15:D27)</f>
        <v>0</v>
      </c>
    </row>
    <row r="30" spans="1:5">
      <c r="B30" s="90" t="s">
        <v>13</v>
      </c>
    </row>
    <row r="31" spans="1:5">
      <c r="B31" s="90" t="s">
        <v>14</v>
      </c>
      <c r="C31" s="90" t="s">
        <v>46</v>
      </c>
    </row>
    <row r="32" spans="1:5" s="85" customFormat="1">
      <c r="A32" s="37"/>
      <c r="B32" s="90"/>
      <c r="C32" s="90"/>
      <c r="D32" s="90"/>
      <c r="E32" s="90"/>
    </row>
    <row r="33" spans="1:5" s="85" customFormat="1">
      <c r="A33" s="37"/>
      <c r="B33" s="90"/>
      <c r="C33" s="90"/>
      <c r="D33" s="90"/>
      <c r="E33" s="90"/>
    </row>
    <row r="34" spans="1:5" s="85" customFormat="1">
      <c r="A34" s="37"/>
      <c r="B34" s="90"/>
      <c r="C34" s="90"/>
      <c r="D34" s="90"/>
      <c r="E34" s="90"/>
    </row>
    <row r="35" spans="1:5" s="85" customFormat="1">
      <c r="A35" s="37"/>
      <c r="B35" s="90"/>
      <c r="C35" s="90"/>
      <c r="D35" s="90"/>
      <c r="E35" s="90"/>
    </row>
    <row r="36" spans="1:5" s="85" customFormat="1">
      <c r="A36" s="37"/>
      <c r="B36" s="90"/>
      <c r="C36" s="90"/>
      <c r="D36" s="90"/>
      <c r="E36" s="90"/>
    </row>
    <row r="37" spans="1:5" s="85" customFormat="1">
      <c r="A37" s="37"/>
      <c r="B37" s="90"/>
      <c r="C37" s="90"/>
      <c r="D37" s="90"/>
      <c r="E37" s="90"/>
    </row>
    <row r="38" spans="1:5" s="85" customFormat="1">
      <c r="A38" s="37"/>
      <c r="B38" s="90"/>
      <c r="C38" s="90"/>
      <c r="D38" s="90"/>
      <c r="E38" s="90"/>
    </row>
    <row r="39" spans="1:5" s="85" customFormat="1">
      <c r="A39" s="37"/>
      <c r="B39" s="90"/>
      <c r="C39" s="90"/>
      <c r="D39" s="90"/>
      <c r="E39" s="90"/>
    </row>
    <row r="40" spans="1:5" s="85" customFormat="1">
      <c r="A40" s="37"/>
      <c r="B40" s="90"/>
      <c r="C40" s="90"/>
      <c r="D40" s="90"/>
      <c r="E40" s="90"/>
    </row>
    <row r="41" spans="1:5" s="85" customFormat="1">
      <c r="A41" s="37"/>
      <c r="B41" s="90"/>
      <c r="C41" s="90"/>
      <c r="D41" s="90"/>
      <c r="E41" s="90"/>
    </row>
    <row r="42" spans="1:5" s="85" customFormat="1">
      <c r="A42" s="37"/>
      <c r="B42" s="90"/>
      <c r="C42" s="90"/>
      <c r="D42" s="90"/>
      <c r="E42" s="90"/>
    </row>
    <row r="43" spans="1:5" s="85" customFormat="1">
      <c r="A43" s="37"/>
      <c r="B43" s="90"/>
      <c r="C43" s="90"/>
      <c r="D43" s="90"/>
      <c r="E43" s="90"/>
    </row>
    <row r="44" spans="1:5" s="85" customFormat="1">
      <c r="A44" s="37"/>
      <c r="B44" s="90"/>
      <c r="C44" s="90"/>
      <c r="D44" s="90"/>
      <c r="E44" s="90"/>
    </row>
    <row r="45" spans="1:5" s="85" customFormat="1">
      <c r="A45" s="37"/>
      <c r="B45" s="90"/>
      <c r="C45" s="90"/>
      <c r="D45" s="90"/>
      <c r="E45" s="90"/>
    </row>
    <row r="46" spans="1:5" s="85" customFormat="1">
      <c r="A46" s="37"/>
      <c r="B46" s="90"/>
      <c r="C46" s="90"/>
      <c r="D46" s="90"/>
      <c r="E46" s="90"/>
    </row>
    <row r="47" spans="1:5" s="85" customFormat="1">
      <c r="A47" s="37"/>
      <c r="B47" s="90"/>
      <c r="C47" s="90"/>
      <c r="D47" s="90"/>
      <c r="E47" s="90"/>
    </row>
    <row r="48" spans="1:5" s="85" customFormat="1">
      <c r="A48" s="37"/>
      <c r="B48" s="90"/>
      <c r="C48" s="90"/>
      <c r="D48" s="90"/>
      <c r="E48" s="90"/>
    </row>
    <row r="49" spans="1:5" s="85" customFormat="1">
      <c r="A49" s="37"/>
      <c r="B49" s="90"/>
      <c r="C49" s="90"/>
      <c r="D49" s="90"/>
      <c r="E49" s="90"/>
    </row>
    <row r="51" spans="1:5">
      <c r="E51" s="74" t="s">
        <v>459</v>
      </c>
    </row>
    <row r="52" spans="1:5">
      <c r="C52" s="90" t="s">
        <v>0</v>
      </c>
    </row>
    <row r="53" spans="1:5">
      <c r="C53" s="90" t="s">
        <v>1</v>
      </c>
    </row>
    <row r="54" spans="1:5">
      <c r="B54" s="90" t="s">
        <v>2</v>
      </c>
    </row>
    <row r="55" spans="1:5">
      <c r="C55" s="90" t="s">
        <v>48</v>
      </c>
    </row>
    <row r="56" spans="1:5">
      <c r="B56" s="90" t="s">
        <v>3</v>
      </c>
      <c r="C56" s="90" t="s">
        <v>21</v>
      </c>
      <c r="D56" s="90">
        <v>12</v>
      </c>
    </row>
    <row r="59" spans="1:5" ht="28.8">
      <c r="B59" s="90" t="s">
        <v>4</v>
      </c>
      <c r="C59" s="89" t="s">
        <v>5</v>
      </c>
      <c r="D59" s="89" t="s">
        <v>6</v>
      </c>
      <c r="E59" s="89" t="s">
        <v>7</v>
      </c>
    </row>
    <row r="60" spans="1:5">
      <c r="B60" s="90" t="s">
        <v>8</v>
      </c>
      <c r="C60" s="77">
        <v>37784.879999999997</v>
      </c>
      <c r="D60" s="77">
        <v>31298.240000000002</v>
      </c>
      <c r="E60" s="88">
        <f>D77</f>
        <v>16328</v>
      </c>
    </row>
    <row r="61" spans="1:5">
      <c r="B61" s="90" t="s">
        <v>9</v>
      </c>
      <c r="E61" s="88">
        <f>C60-E60</f>
        <v>21456.879999999997</v>
      </c>
    </row>
    <row r="63" spans="1:5">
      <c r="B63" s="90" t="s">
        <v>10</v>
      </c>
      <c r="D63" s="90" t="s">
        <v>11</v>
      </c>
    </row>
    <row r="65" spans="2:4">
      <c r="B65" s="93" t="s">
        <v>123</v>
      </c>
      <c r="D65" s="94">
        <v>2896</v>
      </c>
    </row>
    <row r="66" spans="2:4">
      <c r="B66" s="93" t="s">
        <v>124</v>
      </c>
      <c r="D66" s="94">
        <v>2998</v>
      </c>
    </row>
    <row r="67" spans="2:4">
      <c r="B67" s="93" t="s">
        <v>116</v>
      </c>
      <c r="D67" s="94">
        <v>2516</v>
      </c>
    </row>
    <row r="68" spans="2:4" ht="28.2">
      <c r="B68" s="93" t="s">
        <v>125</v>
      </c>
      <c r="D68" s="94">
        <v>4540</v>
      </c>
    </row>
    <row r="69" spans="2:4">
      <c r="B69" s="93" t="s">
        <v>126</v>
      </c>
      <c r="D69" s="94">
        <v>3378</v>
      </c>
    </row>
    <row r="77" spans="2:4">
      <c r="B77" s="90" t="s">
        <v>12</v>
      </c>
      <c r="D77" s="88">
        <f>SUM(D64:D76)</f>
        <v>16328</v>
      </c>
    </row>
    <row r="79" spans="2:4">
      <c r="B79" s="90" t="s">
        <v>13</v>
      </c>
    </row>
    <row r="80" spans="2:4">
      <c r="B80" s="90" t="s">
        <v>14</v>
      </c>
      <c r="C80" s="90" t="s">
        <v>46</v>
      </c>
    </row>
    <row r="81" spans="1:5" s="85" customFormat="1">
      <c r="A81" s="37"/>
      <c r="B81" s="90"/>
      <c r="C81" s="90"/>
      <c r="D81" s="90"/>
      <c r="E81" s="90"/>
    </row>
    <row r="82" spans="1:5" s="85" customFormat="1">
      <c r="A82" s="37"/>
      <c r="B82" s="90"/>
      <c r="C82" s="90"/>
      <c r="D82" s="90"/>
      <c r="E82" s="90"/>
    </row>
    <row r="83" spans="1:5" s="85" customFormat="1">
      <c r="A83" s="37"/>
      <c r="B83" s="90"/>
      <c r="C83" s="90"/>
      <c r="D83" s="90"/>
      <c r="E83" s="90"/>
    </row>
    <row r="84" spans="1:5" s="85" customFormat="1">
      <c r="A84" s="37"/>
      <c r="B84" s="90"/>
      <c r="C84" s="90"/>
      <c r="D84" s="90"/>
      <c r="E84" s="90"/>
    </row>
    <row r="85" spans="1:5" s="85" customFormat="1">
      <c r="A85" s="37"/>
      <c r="B85" s="90"/>
      <c r="C85" s="90"/>
      <c r="D85" s="90"/>
      <c r="E85" s="90"/>
    </row>
    <row r="86" spans="1:5" s="85" customFormat="1">
      <c r="A86" s="37"/>
      <c r="B86" s="90"/>
      <c r="C86" s="90"/>
      <c r="D86" s="90"/>
      <c r="E86" s="90"/>
    </row>
    <row r="87" spans="1:5" s="85" customFormat="1">
      <c r="A87" s="37"/>
      <c r="B87" s="90"/>
      <c r="C87" s="90"/>
      <c r="D87" s="90"/>
      <c r="E87" s="90"/>
    </row>
    <row r="88" spans="1:5" s="85" customFormat="1">
      <c r="A88" s="37"/>
      <c r="B88" s="90"/>
      <c r="C88" s="90"/>
      <c r="D88" s="90"/>
      <c r="E88" s="90"/>
    </row>
    <row r="89" spans="1:5" s="85" customFormat="1">
      <c r="A89" s="37"/>
      <c r="B89" s="90"/>
      <c r="C89" s="90"/>
      <c r="D89" s="90"/>
    </row>
    <row r="90" spans="1:5" s="85" customFormat="1">
      <c r="A90" s="37"/>
      <c r="B90" s="90"/>
      <c r="C90" s="90"/>
      <c r="D90" s="90"/>
    </row>
    <row r="91" spans="1:5" s="85" customFormat="1">
      <c r="A91" s="37"/>
      <c r="B91" s="90"/>
      <c r="C91" s="90"/>
      <c r="D91" s="90"/>
      <c r="E91" s="90"/>
    </row>
    <row r="92" spans="1:5" s="85" customFormat="1">
      <c r="A92" s="37"/>
      <c r="B92" s="90"/>
      <c r="C92" s="90"/>
      <c r="D92" s="90"/>
      <c r="E92" s="90"/>
    </row>
    <row r="93" spans="1:5" s="85" customFormat="1">
      <c r="A93" s="37"/>
      <c r="B93" s="90"/>
      <c r="C93" s="90"/>
      <c r="D93" s="90"/>
      <c r="E93" s="90"/>
    </row>
    <row r="94" spans="1:5" s="85" customFormat="1">
      <c r="A94" s="37"/>
      <c r="B94" s="90"/>
      <c r="C94" s="90"/>
      <c r="D94" s="90"/>
      <c r="E94" s="90"/>
    </row>
    <row r="95" spans="1:5" s="85" customFormat="1">
      <c r="A95" s="37"/>
      <c r="B95" s="90"/>
      <c r="C95" s="90"/>
      <c r="D95" s="90"/>
      <c r="E95" s="90"/>
    </row>
    <row r="96" spans="1:5" s="85" customFormat="1">
      <c r="A96" s="37"/>
      <c r="B96" s="90"/>
      <c r="C96" s="90"/>
      <c r="D96" s="90"/>
      <c r="E96" s="90"/>
    </row>
    <row r="97" spans="1:5" s="85" customFormat="1">
      <c r="A97" s="37"/>
      <c r="B97" s="90"/>
      <c r="C97" s="90"/>
      <c r="D97" s="90"/>
      <c r="E97" s="90"/>
    </row>
    <row r="99" spans="1:5">
      <c r="E99" s="74" t="s">
        <v>459</v>
      </c>
    </row>
    <row r="100" spans="1:5">
      <c r="C100" s="90" t="s">
        <v>0</v>
      </c>
    </row>
    <row r="101" spans="1:5">
      <c r="C101" s="90" t="s">
        <v>1</v>
      </c>
    </row>
    <row r="102" spans="1:5">
      <c r="B102" s="90" t="s">
        <v>2</v>
      </c>
    </row>
    <row r="103" spans="1:5">
      <c r="C103" s="90" t="s">
        <v>48</v>
      </c>
    </row>
    <row r="104" spans="1:5">
      <c r="B104" s="90" t="s">
        <v>3</v>
      </c>
      <c r="C104" s="90" t="s">
        <v>21</v>
      </c>
      <c r="D104" s="90">
        <v>13</v>
      </c>
    </row>
    <row r="107" spans="1:5" ht="28.8">
      <c r="B107" s="90" t="s">
        <v>4</v>
      </c>
      <c r="C107" s="89" t="s">
        <v>5</v>
      </c>
      <c r="D107" s="89" t="s">
        <v>6</v>
      </c>
      <c r="E107" s="89" t="s">
        <v>7</v>
      </c>
    </row>
    <row r="108" spans="1:5">
      <c r="B108" s="90" t="s">
        <v>8</v>
      </c>
      <c r="C108" s="77">
        <v>38447.22</v>
      </c>
      <c r="D108" s="77">
        <v>31794.89</v>
      </c>
      <c r="E108" s="88">
        <f>D125</f>
        <v>0</v>
      </c>
    </row>
    <row r="109" spans="1:5">
      <c r="B109" s="90" t="s">
        <v>9</v>
      </c>
      <c r="E109" s="88">
        <f>C108-E108</f>
        <v>38447.22</v>
      </c>
    </row>
    <row r="111" spans="1:5">
      <c r="B111" s="90" t="s">
        <v>10</v>
      </c>
      <c r="D111" s="90" t="s">
        <v>11</v>
      </c>
    </row>
    <row r="113" spans="2:4">
      <c r="B113" s="11"/>
      <c r="D113" s="12"/>
    </row>
    <row r="114" spans="2:4">
      <c r="B114" s="11"/>
      <c r="D114" s="12"/>
    </row>
    <row r="115" spans="2:4">
      <c r="B115" s="11"/>
      <c r="D115" s="12"/>
    </row>
    <row r="116" spans="2:4">
      <c r="B116" s="24"/>
      <c r="D116" s="17"/>
    </row>
    <row r="117" spans="2:4">
      <c r="B117" s="19"/>
      <c r="D117" s="17"/>
    </row>
    <row r="118" spans="2:4">
      <c r="B118" s="11"/>
      <c r="D118" s="12"/>
    </row>
    <row r="125" spans="2:4">
      <c r="B125" s="90" t="s">
        <v>12</v>
      </c>
      <c r="D125" s="88">
        <f>SUM(D112:D124)</f>
        <v>0</v>
      </c>
    </row>
    <row r="127" spans="2:4">
      <c r="B127" s="90" t="s">
        <v>13</v>
      </c>
    </row>
    <row r="128" spans="2:4">
      <c r="B128" s="90" t="s">
        <v>14</v>
      </c>
      <c r="C128" s="90" t="s">
        <v>46</v>
      </c>
    </row>
    <row r="129" spans="1:5" s="85" customFormat="1">
      <c r="A129" s="37"/>
      <c r="B129" s="90"/>
      <c r="C129" s="90"/>
      <c r="D129" s="90"/>
      <c r="E129" s="90"/>
    </row>
    <row r="130" spans="1:5" s="85" customFormat="1">
      <c r="A130" s="37"/>
      <c r="B130" s="90"/>
      <c r="C130" s="90"/>
      <c r="D130" s="90"/>
      <c r="E130" s="90"/>
    </row>
    <row r="131" spans="1:5" s="85" customFormat="1">
      <c r="A131" s="37"/>
      <c r="B131" s="90"/>
      <c r="C131" s="90"/>
      <c r="D131" s="90"/>
      <c r="E131" s="90"/>
    </row>
    <row r="132" spans="1:5" s="85" customFormat="1">
      <c r="A132" s="37"/>
      <c r="B132" s="90"/>
      <c r="C132" s="90"/>
      <c r="D132" s="90"/>
      <c r="E132" s="90"/>
    </row>
    <row r="133" spans="1:5" s="85" customFormat="1">
      <c r="A133" s="37"/>
      <c r="B133" s="90"/>
      <c r="C133" s="90"/>
      <c r="D133" s="90"/>
      <c r="E133" s="90"/>
    </row>
    <row r="134" spans="1:5" s="85" customFormat="1">
      <c r="A134" s="37"/>
      <c r="B134" s="90"/>
      <c r="C134" s="90"/>
      <c r="D134" s="90"/>
      <c r="E134" s="90"/>
    </row>
    <row r="135" spans="1:5" s="85" customFormat="1">
      <c r="A135" s="37"/>
      <c r="B135" s="90"/>
      <c r="C135" s="90"/>
      <c r="D135" s="90"/>
      <c r="E135" s="90"/>
    </row>
    <row r="136" spans="1:5" s="85" customFormat="1">
      <c r="A136" s="37"/>
      <c r="B136" s="90"/>
      <c r="C136" s="90"/>
      <c r="D136" s="90"/>
      <c r="E136" s="90"/>
    </row>
    <row r="137" spans="1:5" s="85" customFormat="1">
      <c r="A137" s="37"/>
      <c r="B137" s="90"/>
      <c r="C137" s="90"/>
      <c r="D137" s="90"/>
      <c r="E137" s="90"/>
    </row>
    <row r="138" spans="1:5" s="85" customFormat="1">
      <c r="A138" s="37"/>
      <c r="B138" s="90"/>
      <c r="C138" s="90"/>
      <c r="D138" s="90"/>
      <c r="E138" s="90"/>
    </row>
    <row r="139" spans="1:5" s="85" customFormat="1">
      <c r="A139" s="37"/>
      <c r="B139" s="90"/>
      <c r="C139" s="90"/>
      <c r="D139" s="90"/>
      <c r="E139" s="90"/>
    </row>
    <row r="140" spans="1:5" s="85" customFormat="1">
      <c r="A140" s="37"/>
      <c r="B140" s="90"/>
      <c r="C140" s="90"/>
      <c r="D140" s="90"/>
      <c r="E140" s="90"/>
    </row>
    <row r="141" spans="1:5" s="85" customFormat="1">
      <c r="A141" s="37"/>
      <c r="B141" s="90"/>
      <c r="C141" s="90"/>
      <c r="D141" s="90"/>
      <c r="E141" s="90"/>
    </row>
    <row r="142" spans="1:5" s="85" customFormat="1">
      <c r="A142" s="37"/>
      <c r="B142" s="90"/>
      <c r="C142" s="90"/>
      <c r="D142" s="90"/>
      <c r="E142" s="90"/>
    </row>
    <row r="143" spans="1:5" s="85" customFormat="1">
      <c r="A143" s="37"/>
      <c r="B143" s="90"/>
      <c r="C143" s="90"/>
      <c r="D143" s="90"/>
      <c r="E143" s="90"/>
    </row>
    <row r="144" spans="1:5" s="85" customFormat="1">
      <c r="A144" s="37"/>
      <c r="B144" s="90"/>
      <c r="C144" s="90"/>
      <c r="D144" s="90"/>
      <c r="E144" s="90"/>
    </row>
    <row r="145" spans="1:5" s="85" customFormat="1">
      <c r="A145" s="37"/>
      <c r="B145" s="90"/>
      <c r="C145" s="90"/>
      <c r="D145" s="90"/>
      <c r="E145" s="90"/>
    </row>
    <row r="148" spans="1:5">
      <c r="E148" s="74" t="s">
        <v>459</v>
      </c>
    </row>
    <row r="149" spans="1:5">
      <c r="C149" s="90" t="s">
        <v>0</v>
      </c>
    </row>
    <row r="150" spans="1:5">
      <c r="C150" s="90" t="s">
        <v>1</v>
      </c>
    </row>
    <row r="151" spans="1:5">
      <c r="B151" s="90" t="s">
        <v>2</v>
      </c>
    </row>
    <row r="152" spans="1:5">
      <c r="C152" s="90" t="s">
        <v>48</v>
      </c>
    </row>
    <row r="153" spans="1:5">
      <c r="B153" s="90" t="s">
        <v>3</v>
      </c>
      <c r="C153" s="90" t="s">
        <v>21</v>
      </c>
      <c r="D153" s="90">
        <v>14</v>
      </c>
    </row>
    <row r="156" spans="1:5" ht="28.8">
      <c r="B156" s="90" t="s">
        <v>4</v>
      </c>
      <c r="C156" s="89" t="s">
        <v>5</v>
      </c>
      <c r="D156" s="89" t="s">
        <v>6</v>
      </c>
      <c r="E156" s="89" t="s">
        <v>7</v>
      </c>
    </row>
    <row r="157" spans="1:5">
      <c r="B157" s="90" t="s">
        <v>8</v>
      </c>
      <c r="C157" s="77">
        <v>38793.78</v>
      </c>
      <c r="D157" s="77">
        <v>40705.85</v>
      </c>
      <c r="E157" s="90">
        <f>D174</f>
        <v>1781</v>
      </c>
    </row>
    <row r="158" spans="1:5">
      <c r="B158" s="90" t="s">
        <v>9</v>
      </c>
      <c r="E158" s="90">
        <f>C157-E157</f>
        <v>37012.78</v>
      </c>
    </row>
    <row r="160" spans="1:5">
      <c r="B160" s="90" t="s">
        <v>10</v>
      </c>
      <c r="D160" s="90" t="s">
        <v>11</v>
      </c>
    </row>
    <row r="162" spans="2:4">
      <c r="B162" s="93" t="s">
        <v>110</v>
      </c>
      <c r="D162" s="94">
        <v>532</v>
      </c>
    </row>
    <row r="163" spans="2:4">
      <c r="B163" s="93" t="s">
        <v>127</v>
      </c>
      <c r="D163" s="94">
        <v>1249</v>
      </c>
    </row>
    <row r="164" spans="2:4">
      <c r="B164" s="11"/>
      <c r="D164" s="12"/>
    </row>
    <row r="165" spans="2:4">
      <c r="B165" s="19"/>
      <c r="D165" s="28"/>
    </row>
    <row r="166" spans="2:4">
      <c r="B166" s="19"/>
      <c r="D166" s="28"/>
    </row>
    <row r="167" spans="2:4">
      <c r="B167" s="89"/>
      <c r="D167" s="88"/>
    </row>
    <row r="174" spans="2:4">
      <c r="B174" s="90" t="s">
        <v>12</v>
      </c>
      <c r="D174" s="90">
        <f>SUM(D161:D173)</f>
        <v>1781</v>
      </c>
    </row>
    <row r="176" spans="2:4">
      <c r="B176" s="90" t="s">
        <v>13</v>
      </c>
    </row>
    <row r="177" spans="1:5">
      <c r="B177" s="90" t="s">
        <v>14</v>
      </c>
      <c r="C177" s="90" t="s">
        <v>46</v>
      </c>
    </row>
    <row r="178" spans="1:5" s="85" customFormat="1">
      <c r="A178" s="37"/>
      <c r="B178" s="90"/>
      <c r="C178" s="90"/>
      <c r="D178" s="90"/>
      <c r="E178" s="90"/>
    </row>
    <row r="179" spans="1:5" s="85" customFormat="1">
      <c r="A179" s="37"/>
      <c r="B179" s="90"/>
      <c r="C179" s="90"/>
      <c r="D179" s="90"/>
      <c r="E179" s="90"/>
    </row>
    <row r="180" spans="1:5" s="85" customFormat="1">
      <c r="A180" s="37"/>
      <c r="B180" s="90"/>
      <c r="C180" s="90"/>
      <c r="D180" s="90"/>
      <c r="E180" s="90"/>
    </row>
    <row r="181" spans="1:5" s="85" customFormat="1">
      <c r="A181" s="37"/>
      <c r="B181" s="90"/>
      <c r="C181" s="90"/>
      <c r="D181" s="90"/>
      <c r="E181" s="90"/>
    </row>
    <row r="182" spans="1:5" s="85" customFormat="1">
      <c r="A182" s="37"/>
      <c r="B182" s="90"/>
      <c r="C182" s="90"/>
      <c r="D182" s="90"/>
      <c r="E182" s="90"/>
    </row>
    <row r="183" spans="1:5" s="85" customFormat="1">
      <c r="A183" s="37"/>
      <c r="B183" s="90"/>
      <c r="C183" s="90"/>
      <c r="D183" s="90"/>
      <c r="E183" s="90"/>
    </row>
    <row r="184" spans="1:5" s="85" customFormat="1">
      <c r="A184" s="37"/>
      <c r="B184" s="90"/>
      <c r="C184" s="90"/>
      <c r="D184" s="90"/>
      <c r="E184" s="90"/>
    </row>
    <row r="185" spans="1:5" s="85" customFormat="1">
      <c r="A185" s="37"/>
      <c r="B185" s="90"/>
      <c r="C185" s="90"/>
      <c r="D185" s="90"/>
      <c r="E185" s="90"/>
    </row>
    <row r="186" spans="1:5" s="85" customFormat="1">
      <c r="A186" s="37"/>
      <c r="B186" s="90"/>
      <c r="C186" s="90"/>
      <c r="D186" s="90"/>
      <c r="E186" s="90"/>
    </row>
    <row r="187" spans="1:5" s="85" customFormat="1">
      <c r="A187" s="37"/>
      <c r="B187" s="90"/>
      <c r="C187" s="90"/>
      <c r="D187" s="90"/>
      <c r="E187" s="90"/>
    </row>
    <row r="188" spans="1:5" s="85" customFormat="1">
      <c r="A188" s="37"/>
      <c r="B188" s="90"/>
      <c r="C188" s="90"/>
      <c r="D188" s="90"/>
      <c r="E188" s="90"/>
    </row>
    <row r="189" spans="1:5" s="85" customFormat="1">
      <c r="A189" s="37"/>
      <c r="B189" s="90"/>
      <c r="C189" s="90"/>
      <c r="D189" s="90"/>
      <c r="E189" s="90"/>
    </row>
    <row r="190" spans="1:5" s="85" customFormat="1">
      <c r="A190" s="37"/>
      <c r="B190" s="90"/>
      <c r="C190" s="90"/>
      <c r="D190" s="90"/>
      <c r="E190" s="90"/>
    </row>
    <row r="191" spans="1:5" s="85" customFormat="1">
      <c r="A191" s="37"/>
      <c r="B191" s="90"/>
      <c r="C191" s="90"/>
      <c r="D191" s="90"/>
      <c r="E191" s="90"/>
    </row>
    <row r="192" spans="1:5" s="85" customFormat="1">
      <c r="A192" s="37"/>
      <c r="B192" s="90"/>
      <c r="C192" s="90"/>
      <c r="D192" s="90"/>
      <c r="E192" s="90"/>
    </row>
    <row r="193" spans="1:5" s="85" customFormat="1">
      <c r="A193" s="37"/>
      <c r="B193" s="90"/>
      <c r="C193" s="90"/>
      <c r="D193" s="90"/>
      <c r="E193" s="90"/>
    </row>
    <row r="194" spans="1:5" s="85" customFormat="1">
      <c r="A194" s="37"/>
      <c r="B194" s="90"/>
      <c r="C194" s="90"/>
      <c r="D194" s="90"/>
      <c r="E194" s="90"/>
    </row>
    <row r="197" spans="1:5">
      <c r="E197" s="74" t="s">
        <v>459</v>
      </c>
    </row>
    <row r="198" spans="1:5">
      <c r="C198" s="90" t="s">
        <v>0</v>
      </c>
    </row>
    <row r="199" spans="1:5">
      <c r="C199" s="90" t="s">
        <v>1</v>
      </c>
    </row>
    <row r="200" spans="1:5">
      <c r="B200" s="90" t="s">
        <v>2</v>
      </c>
    </row>
    <row r="201" spans="1:5">
      <c r="C201" s="90" t="s">
        <v>48</v>
      </c>
    </row>
    <row r="202" spans="1:5">
      <c r="B202" s="90" t="s">
        <v>3</v>
      </c>
      <c r="C202" s="90" t="s">
        <v>21</v>
      </c>
      <c r="D202" s="90">
        <v>15</v>
      </c>
    </row>
    <row r="205" spans="1:5" ht="28.8">
      <c r="B205" s="90" t="s">
        <v>4</v>
      </c>
      <c r="C205" s="89" t="s">
        <v>5</v>
      </c>
      <c r="D205" s="89" t="s">
        <v>6</v>
      </c>
      <c r="E205" s="89" t="s">
        <v>7</v>
      </c>
    </row>
    <row r="206" spans="1:5">
      <c r="B206" s="90" t="s">
        <v>8</v>
      </c>
      <c r="C206" s="77">
        <v>40765.32</v>
      </c>
      <c r="D206" s="77">
        <v>41240.9</v>
      </c>
      <c r="E206" s="88">
        <f>D223</f>
        <v>26127</v>
      </c>
    </row>
    <row r="207" spans="1:5">
      <c r="B207" s="90" t="s">
        <v>9</v>
      </c>
      <c r="E207" s="88">
        <f>C206-E206</f>
        <v>14638.32</v>
      </c>
    </row>
    <row r="209" spans="2:4">
      <c r="B209" s="90" t="s">
        <v>10</v>
      </c>
      <c r="D209" s="90" t="s">
        <v>11</v>
      </c>
    </row>
    <row r="211" spans="2:4">
      <c r="B211" s="93" t="s">
        <v>63</v>
      </c>
      <c r="D211" s="94">
        <v>10487</v>
      </c>
    </row>
    <row r="212" spans="2:4" ht="28.2">
      <c r="B212" s="93" t="s">
        <v>128</v>
      </c>
      <c r="D212" s="94">
        <v>5485</v>
      </c>
    </row>
    <row r="213" spans="2:4">
      <c r="B213" s="93" t="s">
        <v>129</v>
      </c>
      <c r="D213" s="94">
        <v>10155</v>
      </c>
    </row>
    <row r="214" spans="2:4">
      <c r="B214" s="27"/>
      <c r="D214" s="25"/>
    </row>
    <row r="215" spans="2:4">
      <c r="B215" s="19"/>
      <c r="D215" s="25"/>
    </row>
    <row r="216" spans="2:4">
      <c r="B216" s="19"/>
      <c r="D216" s="25"/>
    </row>
    <row r="217" spans="2:4">
      <c r="B217" s="11"/>
      <c r="D217" s="12"/>
    </row>
    <row r="218" spans="2:4">
      <c r="B218" s="19"/>
      <c r="D218" s="12"/>
    </row>
    <row r="223" spans="2:4">
      <c r="B223" s="90" t="s">
        <v>12</v>
      </c>
      <c r="D223" s="88">
        <f>SUM(D210:D222)</f>
        <v>26127</v>
      </c>
    </row>
    <row r="225" spans="1:5">
      <c r="B225" s="90" t="s">
        <v>13</v>
      </c>
    </row>
    <row r="226" spans="1:5">
      <c r="B226" s="90" t="s">
        <v>14</v>
      </c>
      <c r="C226" s="90" t="s">
        <v>46</v>
      </c>
    </row>
    <row r="227" spans="1:5" s="85" customFormat="1">
      <c r="A227" s="37"/>
      <c r="B227" s="90"/>
      <c r="C227" s="90"/>
      <c r="D227" s="90"/>
      <c r="E227" s="90"/>
    </row>
    <row r="228" spans="1:5" s="85" customFormat="1">
      <c r="A228" s="37"/>
      <c r="B228" s="90"/>
      <c r="C228" s="90"/>
      <c r="D228" s="90"/>
      <c r="E228" s="90"/>
    </row>
    <row r="229" spans="1:5" s="85" customFormat="1">
      <c r="A229" s="37"/>
      <c r="B229" s="90"/>
      <c r="C229" s="90"/>
      <c r="D229" s="90"/>
      <c r="E229" s="90"/>
    </row>
    <row r="230" spans="1:5" s="85" customFormat="1">
      <c r="A230" s="37"/>
      <c r="B230" s="90"/>
      <c r="C230" s="90"/>
      <c r="D230" s="90"/>
      <c r="E230" s="90"/>
    </row>
    <row r="231" spans="1:5" s="85" customFormat="1">
      <c r="A231" s="37"/>
      <c r="B231" s="90"/>
      <c r="C231" s="90"/>
      <c r="D231" s="90"/>
      <c r="E231" s="90"/>
    </row>
    <row r="232" spans="1:5" s="85" customFormat="1">
      <c r="A232" s="37"/>
      <c r="B232" s="90"/>
      <c r="C232" s="90"/>
      <c r="D232" s="90"/>
      <c r="E232" s="90"/>
    </row>
    <row r="233" spans="1:5" s="85" customFormat="1">
      <c r="A233" s="37"/>
      <c r="B233" s="90"/>
      <c r="C233" s="90"/>
      <c r="D233" s="90"/>
      <c r="E233" s="90"/>
    </row>
    <row r="234" spans="1:5" s="85" customFormat="1">
      <c r="A234" s="37"/>
      <c r="B234" s="90"/>
      <c r="C234" s="90"/>
      <c r="D234" s="90"/>
      <c r="E234" s="90"/>
    </row>
    <row r="235" spans="1:5" s="85" customFormat="1">
      <c r="A235" s="37"/>
      <c r="B235" s="90"/>
      <c r="C235" s="90"/>
      <c r="D235" s="90"/>
      <c r="E235" s="90"/>
    </row>
    <row r="236" spans="1:5" s="85" customFormat="1">
      <c r="A236" s="37"/>
      <c r="B236" s="90"/>
      <c r="C236" s="90"/>
      <c r="D236" s="90"/>
      <c r="E236" s="90"/>
    </row>
    <row r="237" spans="1:5" s="85" customFormat="1">
      <c r="A237" s="37"/>
      <c r="B237" s="90"/>
      <c r="C237" s="90"/>
      <c r="D237" s="90"/>
      <c r="E237" s="90"/>
    </row>
    <row r="238" spans="1:5" s="85" customFormat="1">
      <c r="A238" s="37"/>
      <c r="B238" s="90"/>
      <c r="C238" s="90"/>
      <c r="D238" s="90"/>
      <c r="E238" s="90"/>
    </row>
    <row r="239" spans="1:5" s="85" customFormat="1">
      <c r="A239" s="37"/>
      <c r="B239" s="90"/>
      <c r="C239" s="90"/>
      <c r="D239" s="90"/>
      <c r="E239" s="90"/>
    </row>
    <row r="240" spans="1:5" s="85" customFormat="1">
      <c r="A240" s="37"/>
      <c r="B240" s="90"/>
      <c r="C240" s="90"/>
      <c r="D240" s="90"/>
      <c r="E240" s="90"/>
    </row>
    <row r="241" spans="1:5" s="85" customFormat="1">
      <c r="A241" s="37"/>
      <c r="B241" s="90"/>
      <c r="C241" s="90"/>
      <c r="D241" s="90"/>
      <c r="E241" s="90"/>
    </row>
    <row r="242" spans="1:5" s="85" customFormat="1">
      <c r="A242" s="37"/>
      <c r="B242" s="90"/>
      <c r="C242" s="90"/>
      <c r="D242" s="90"/>
      <c r="E242" s="90"/>
    </row>
    <row r="245" spans="1:5">
      <c r="E245" s="74" t="s">
        <v>459</v>
      </c>
    </row>
    <row r="246" spans="1:5">
      <c r="C246" s="90" t="s">
        <v>0</v>
      </c>
    </row>
    <row r="247" spans="1:5">
      <c r="C247" s="90" t="s">
        <v>1</v>
      </c>
    </row>
    <row r="248" spans="1:5">
      <c r="B248" s="90" t="s">
        <v>2</v>
      </c>
    </row>
    <row r="249" spans="1:5">
      <c r="C249" s="90" t="s">
        <v>48</v>
      </c>
    </row>
    <row r="250" spans="1:5">
      <c r="B250" s="90" t="s">
        <v>3</v>
      </c>
      <c r="C250" s="90" t="s">
        <v>21</v>
      </c>
      <c r="D250" s="90">
        <v>16</v>
      </c>
    </row>
    <row r="253" spans="1:5" ht="28.8">
      <c r="B253" s="90" t="s">
        <v>4</v>
      </c>
      <c r="C253" s="89" t="s">
        <v>5</v>
      </c>
      <c r="D253" s="89" t="s">
        <v>6</v>
      </c>
      <c r="E253" s="89" t="s">
        <v>7</v>
      </c>
    </row>
    <row r="254" spans="1:5">
      <c r="B254" s="90" t="s">
        <v>8</v>
      </c>
      <c r="C254" s="77">
        <v>41337.5</v>
      </c>
      <c r="D254" s="77">
        <v>38815.35</v>
      </c>
      <c r="E254" s="88">
        <f>D274</f>
        <v>9999</v>
      </c>
    </row>
    <row r="255" spans="1:5">
      <c r="B255" s="90" t="s">
        <v>9</v>
      </c>
      <c r="E255" s="88">
        <f>C254-E254</f>
        <v>31338.5</v>
      </c>
    </row>
    <row r="257" spans="1:5">
      <c r="B257" s="90" t="s">
        <v>10</v>
      </c>
      <c r="D257" s="90" t="s">
        <v>11</v>
      </c>
    </row>
    <row r="259" spans="1:5">
      <c r="B259" s="93" t="s">
        <v>130</v>
      </c>
      <c r="D259" s="94">
        <v>246</v>
      </c>
    </row>
    <row r="260" spans="1:5">
      <c r="B260" s="93" t="s">
        <v>131</v>
      </c>
      <c r="D260" s="94">
        <v>6503</v>
      </c>
    </row>
    <row r="261" spans="1:5" s="7" customFormat="1">
      <c r="A261" s="37"/>
      <c r="B261" s="93" t="s">
        <v>110</v>
      </c>
      <c r="C261" s="90"/>
      <c r="D261" s="94">
        <v>528</v>
      </c>
      <c r="E261" s="90"/>
    </row>
    <row r="262" spans="1:5" s="7" customFormat="1">
      <c r="A262" s="37"/>
      <c r="B262" s="93" t="s">
        <v>132</v>
      </c>
      <c r="C262" s="90"/>
      <c r="D262" s="94">
        <v>994</v>
      </c>
      <c r="E262" s="90"/>
    </row>
    <row r="263" spans="1:5" s="7" customFormat="1">
      <c r="A263" s="37"/>
      <c r="B263" s="93" t="s">
        <v>133</v>
      </c>
      <c r="C263" s="90"/>
      <c r="D263" s="94">
        <v>1728</v>
      </c>
      <c r="E263" s="90"/>
    </row>
    <row r="264" spans="1:5">
      <c r="B264" s="20"/>
      <c r="D264" s="15"/>
    </row>
    <row r="265" spans="1:5">
      <c r="B265" s="18"/>
      <c r="D265" s="17"/>
    </row>
    <row r="266" spans="1:5">
      <c r="B266" s="24"/>
      <c r="D266" s="21"/>
    </row>
    <row r="267" spans="1:5">
      <c r="B267" s="11"/>
      <c r="D267" s="12"/>
    </row>
    <row r="268" spans="1:5">
      <c r="B268" s="19"/>
      <c r="D268" s="17"/>
    </row>
    <row r="269" spans="1:5">
      <c r="B269" s="22"/>
      <c r="D269" s="12"/>
    </row>
    <row r="270" spans="1:5">
      <c r="B270" s="11"/>
      <c r="D270" s="12"/>
    </row>
    <row r="271" spans="1:5">
      <c r="B271" s="55"/>
      <c r="D271" s="12"/>
    </row>
    <row r="272" spans="1:5">
      <c r="B272" s="19"/>
      <c r="D272" s="12"/>
    </row>
    <row r="274" spans="1:5">
      <c r="B274" s="90" t="s">
        <v>12</v>
      </c>
      <c r="D274" s="88">
        <f>SUM(D258:D273)</f>
        <v>9999</v>
      </c>
    </row>
    <row r="276" spans="1:5">
      <c r="B276" s="90" t="s">
        <v>13</v>
      </c>
    </row>
    <row r="277" spans="1:5">
      <c r="B277" s="90" t="s">
        <v>14</v>
      </c>
      <c r="C277" s="90" t="s">
        <v>46</v>
      </c>
    </row>
    <row r="278" spans="1:5" s="85" customFormat="1">
      <c r="A278" s="37"/>
      <c r="B278" s="90"/>
      <c r="C278" s="90"/>
      <c r="D278" s="90"/>
      <c r="E278" s="90"/>
    </row>
    <row r="279" spans="1:5" s="85" customFormat="1">
      <c r="A279" s="37"/>
      <c r="B279" s="90"/>
      <c r="C279" s="90"/>
      <c r="D279" s="90"/>
      <c r="E279" s="90"/>
    </row>
    <row r="280" spans="1:5" s="85" customFormat="1">
      <c r="A280" s="37"/>
      <c r="B280" s="90"/>
      <c r="C280" s="90"/>
      <c r="D280" s="90"/>
      <c r="E280" s="90"/>
    </row>
    <row r="281" spans="1:5" s="85" customFormat="1">
      <c r="A281" s="37"/>
      <c r="B281" s="90"/>
      <c r="C281" s="90"/>
      <c r="D281" s="90"/>
      <c r="E281" s="90"/>
    </row>
    <row r="282" spans="1:5" s="85" customFormat="1">
      <c r="A282" s="37"/>
      <c r="B282" s="90"/>
      <c r="C282" s="90"/>
      <c r="D282" s="90"/>
      <c r="E282" s="90"/>
    </row>
    <row r="283" spans="1:5" s="85" customFormat="1">
      <c r="A283" s="37"/>
      <c r="B283" s="90"/>
      <c r="C283" s="90"/>
      <c r="D283" s="90"/>
      <c r="E283" s="90"/>
    </row>
    <row r="284" spans="1:5" s="85" customFormat="1">
      <c r="A284" s="37"/>
      <c r="B284" s="90"/>
      <c r="C284" s="90"/>
      <c r="D284" s="90"/>
      <c r="E284" s="90"/>
    </row>
    <row r="285" spans="1:5" s="85" customFormat="1">
      <c r="A285" s="37"/>
      <c r="B285" s="90"/>
      <c r="C285" s="90"/>
      <c r="D285" s="90"/>
      <c r="E285" s="90"/>
    </row>
    <row r="286" spans="1:5" s="85" customFormat="1">
      <c r="A286" s="37"/>
      <c r="B286" s="90"/>
      <c r="C286" s="90"/>
      <c r="D286" s="90"/>
      <c r="E286" s="90"/>
    </row>
    <row r="287" spans="1:5" s="85" customFormat="1">
      <c r="A287" s="37"/>
      <c r="B287" s="90"/>
      <c r="C287" s="90"/>
      <c r="D287" s="90"/>
      <c r="E287" s="90"/>
    </row>
    <row r="288" spans="1:5" s="85" customFormat="1">
      <c r="A288" s="37"/>
      <c r="B288" s="90"/>
      <c r="C288" s="90"/>
      <c r="D288" s="90"/>
      <c r="E288" s="90"/>
    </row>
    <row r="289" spans="1:5" s="85" customFormat="1">
      <c r="A289" s="37"/>
      <c r="B289" s="90"/>
      <c r="C289" s="90"/>
      <c r="D289" s="90"/>
      <c r="E289" s="90"/>
    </row>
    <row r="290" spans="1:5" s="85" customFormat="1">
      <c r="A290" s="37"/>
      <c r="B290" s="90"/>
      <c r="C290" s="90"/>
      <c r="D290" s="90"/>
      <c r="E290" s="90"/>
    </row>
    <row r="291" spans="1:5" s="85" customFormat="1">
      <c r="A291" s="37"/>
      <c r="B291" s="90"/>
      <c r="C291" s="90"/>
      <c r="D291" s="90"/>
      <c r="E291" s="90"/>
    </row>
    <row r="294" spans="1:5">
      <c r="E294" s="74" t="s">
        <v>459</v>
      </c>
    </row>
    <row r="295" spans="1:5">
      <c r="C295" s="90" t="s">
        <v>0</v>
      </c>
    </row>
    <row r="296" spans="1:5">
      <c r="C296" s="90" t="s">
        <v>1</v>
      </c>
    </row>
    <row r="297" spans="1:5">
      <c r="B297" s="90" t="s">
        <v>2</v>
      </c>
    </row>
    <row r="298" spans="1:5">
      <c r="C298" s="90" t="s">
        <v>48</v>
      </c>
    </row>
    <row r="299" spans="1:5">
      <c r="B299" s="90" t="s">
        <v>3</v>
      </c>
      <c r="C299" s="90" t="s">
        <v>21</v>
      </c>
      <c r="D299" s="90">
        <v>17</v>
      </c>
    </row>
    <row r="302" spans="1:5" ht="28.8">
      <c r="B302" s="90" t="s">
        <v>4</v>
      </c>
      <c r="C302" s="89" t="s">
        <v>5</v>
      </c>
      <c r="D302" s="89" t="s">
        <v>6</v>
      </c>
      <c r="E302" s="89" t="s">
        <v>7</v>
      </c>
    </row>
    <row r="303" spans="1:5">
      <c r="B303" s="90" t="s">
        <v>8</v>
      </c>
      <c r="C303" s="77">
        <v>39657.18</v>
      </c>
      <c r="D303" s="77">
        <v>39363.99</v>
      </c>
      <c r="E303" s="90">
        <f>D320</f>
        <v>5111</v>
      </c>
    </row>
    <row r="304" spans="1:5">
      <c r="B304" s="90" t="s">
        <v>9</v>
      </c>
      <c r="E304" s="90">
        <f>C303-E303</f>
        <v>34546.18</v>
      </c>
    </row>
    <row r="306" spans="2:4">
      <c r="B306" s="90" t="s">
        <v>10</v>
      </c>
      <c r="D306" s="90" t="s">
        <v>11</v>
      </c>
    </row>
    <row r="308" spans="2:4" ht="28.2">
      <c r="B308" s="93" t="s">
        <v>125</v>
      </c>
      <c r="D308" s="94">
        <v>5111</v>
      </c>
    </row>
    <row r="309" spans="2:4">
      <c r="B309" s="19"/>
      <c r="D309" s="23"/>
    </row>
    <row r="310" spans="2:4">
      <c r="B310" s="11"/>
      <c r="D310" s="23"/>
    </row>
    <row r="311" spans="2:4">
      <c r="B311" s="11"/>
      <c r="D311" s="12"/>
    </row>
    <row r="312" spans="2:4">
      <c r="B312" s="24"/>
      <c r="D312" s="21"/>
    </row>
    <row r="313" spans="2:4">
      <c r="B313" s="18"/>
      <c r="D313" s="21"/>
    </row>
    <row r="314" spans="2:4">
      <c r="B314" s="18"/>
      <c r="D314" s="21"/>
    </row>
    <row r="315" spans="2:4">
      <c r="B315" s="18"/>
      <c r="D315" s="21"/>
    </row>
    <row r="319" spans="2:4" ht="19.8" customHeight="1"/>
    <row r="320" spans="2:4">
      <c r="B320" s="90" t="s">
        <v>12</v>
      </c>
      <c r="D320" s="90">
        <f>SUM(D307:D319)</f>
        <v>5111</v>
      </c>
    </row>
    <row r="322" spans="1:5">
      <c r="B322" s="90" t="s">
        <v>13</v>
      </c>
    </row>
    <row r="323" spans="1:5">
      <c r="B323" s="90" t="s">
        <v>14</v>
      </c>
      <c r="C323" s="90" t="s">
        <v>46</v>
      </c>
    </row>
    <row r="324" spans="1:5" s="85" customFormat="1">
      <c r="A324" s="37"/>
      <c r="B324" s="90"/>
      <c r="C324" s="90"/>
      <c r="D324" s="90"/>
      <c r="E324" s="90"/>
    </row>
    <row r="325" spans="1:5" s="85" customFormat="1">
      <c r="A325" s="37"/>
      <c r="B325" s="90"/>
      <c r="C325" s="90"/>
      <c r="D325" s="90"/>
      <c r="E325" s="90"/>
    </row>
    <row r="326" spans="1:5" s="85" customFormat="1">
      <c r="A326" s="37"/>
      <c r="B326" s="90"/>
      <c r="C326" s="90"/>
      <c r="D326" s="90"/>
      <c r="E326" s="90"/>
    </row>
    <row r="327" spans="1:5" s="85" customFormat="1">
      <c r="A327" s="37"/>
      <c r="B327" s="90"/>
      <c r="C327" s="90"/>
      <c r="D327" s="90"/>
      <c r="E327" s="90"/>
    </row>
    <row r="328" spans="1:5" s="85" customFormat="1">
      <c r="A328" s="37"/>
      <c r="B328" s="90"/>
      <c r="C328" s="90"/>
      <c r="D328" s="90"/>
      <c r="E328" s="90"/>
    </row>
    <row r="329" spans="1:5" s="85" customFormat="1">
      <c r="A329" s="37"/>
      <c r="B329" s="90"/>
      <c r="C329" s="90"/>
      <c r="D329" s="90"/>
      <c r="E329" s="90"/>
    </row>
    <row r="330" spans="1:5" s="85" customFormat="1">
      <c r="A330" s="37"/>
      <c r="B330" s="90"/>
      <c r="C330" s="90"/>
      <c r="D330" s="90"/>
      <c r="E330" s="90"/>
    </row>
    <row r="331" spans="1:5" s="85" customFormat="1">
      <c r="A331" s="37"/>
      <c r="B331" s="90"/>
      <c r="C331" s="90"/>
      <c r="D331" s="90"/>
      <c r="E331" s="90"/>
    </row>
    <row r="332" spans="1:5" s="85" customFormat="1">
      <c r="A332" s="37"/>
      <c r="B332" s="90"/>
      <c r="C332" s="90"/>
      <c r="D332" s="90"/>
      <c r="E332" s="90"/>
    </row>
    <row r="333" spans="1:5" s="85" customFormat="1">
      <c r="A333" s="37"/>
      <c r="B333" s="90"/>
      <c r="C333" s="90"/>
      <c r="D333" s="90"/>
      <c r="E333" s="90"/>
    </row>
    <row r="334" spans="1:5" s="85" customFormat="1">
      <c r="A334" s="37"/>
      <c r="B334" s="90"/>
      <c r="C334" s="90"/>
      <c r="D334" s="90"/>
      <c r="E334" s="90"/>
    </row>
    <row r="335" spans="1:5" s="85" customFormat="1">
      <c r="A335" s="37"/>
      <c r="B335" s="90"/>
      <c r="C335" s="90"/>
      <c r="D335" s="90"/>
      <c r="E335" s="90"/>
    </row>
    <row r="336" spans="1:5" s="85" customFormat="1">
      <c r="A336" s="37"/>
      <c r="B336" s="90"/>
      <c r="C336" s="90"/>
      <c r="D336" s="90"/>
      <c r="E336" s="90"/>
    </row>
    <row r="337" spans="1:5" s="85" customFormat="1">
      <c r="A337" s="37"/>
      <c r="B337" s="90"/>
      <c r="C337" s="90"/>
      <c r="D337" s="90"/>
      <c r="E337" s="90"/>
    </row>
    <row r="338" spans="1:5" s="85" customFormat="1">
      <c r="A338" s="37"/>
      <c r="B338" s="90"/>
      <c r="C338" s="90"/>
      <c r="D338" s="90"/>
      <c r="E338" s="90"/>
    </row>
    <row r="339" spans="1:5" s="85" customFormat="1">
      <c r="A339" s="37"/>
      <c r="B339" s="90"/>
      <c r="C339" s="90"/>
      <c r="D339" s="90"/>
      <c r="E339" s="90"/>
    </row>
    <row r="342" spans="1:5">
      <c r="E342" s="74" t="s">
        <v>459</v>
      </c>
    </row>
    <row r="343" spans="1:5">
      <c r="C343" s="90" t="s">
        <v>0</v>
      </c>
    </row>
    <row r="344" spans="1:5">
      <c r="C344" s="90" t="s">
        <v>1</v>
      </c>
    </row>
    <row r="345" spans="1:5">
      <c r="B345" s="90" t="s">
        <v>2</v>
      </c>
    </row>
    <row r="346" spans="1:5">
      <c r="C346" s="90" t="s">
        <v>48</v>
      </c>
    </row>
    <row r="347" spans="1:5">
      <c r="B347" s="90" t="s">
        <v>3</v>
      </c>
      <c r="C347" s="90" t="s">
        <v>21</v>
      </c>
      <c r="D347" s="90">
        <v>18</v>
      </c>
    </row>
    <row r="350" spans="1:5" ht="28.8">
      <c r="B350" s="90" t="s">
        <v>4</v>
      </c>
      <c r="C350" s="89" t="s">
        <v>5</v>
      </c>
      <c r="D350" s="89" t="s">
        <v>6</v>
      </c>
      <c r="E350" s="89" t="s">
        <v>7</v>
      </c>
    </row>
    <row r="351" spans="1:5">
      <c r="B351" s="90" t="s">
        <v>8</v>
      </c>
      <c r="C351" s="77">
        <v>39194.04</v>
      </c>
      <c r="D351" s="77">
        <v>43620.14</v>
      </c>
      <c r="E351" s="88">
        <f>D368</f>
        <v>4756</v>
      </c>
    </row>
    <row r="352" spans="1:5">
      <c r="B352" s="90" t="s">
        <v>9</v>
      </c>
      <c r="E352" s="88">
        <f>C351-E351</f>
        <v>34438.04</v>
      </c>
    </row>
    <row r="354" spans="2:4">
      <c r="B354" s="90" t="s">
        <v>10</v>
      </c>
      <c r="D354" s="90" t="s">
        <v>11</v>
      </c>
    </row>
    <row r="356" spans="2:4">
      <c r="B356" s="93" t="s">
        <v>134</v>
      </c>
      <c r="D356" s="94">
        <v>2507</v>
      </c>
    </row>
    <row r="357" spans="2:4">
      <c r="B357" s="93" t="s">
        <v>52</v>
      </c>
      <c r="D357" s="94">
        <v>1003</v>
      </c>
    </row>
    <row r="358" spans="2:4">
      <c r="B358" s="93" t="s">
        <v>127</v>
      </c>
      <c r="D358" s="94">
        <v>1246</v>
      </c>
    </row>
    <row r="359" spans="2:4">
      <c r="B359" s="11"/>
      <c r="D359" s="12"/>
    </row>
    <row r="368" spans="2:4">
      <c r="B368" s="90" t="s">
        <v>12</v>
      </c>
      <c r="D368" s="88">
        <f>SUM(D355:D367)</f>
        <v>4756</v>
      </c>
    </row>
    <row r="370" spans="1:5">
      <c r="B370" s="90" t="s">
        <v>13</v>
      </c>
    </row>
    <row r="371" spans="1:5">
      <c r="B371" s="90" t="s">
        <v>14</v>
      </c>
      <c r="C371" s="90" t="s">
        <v>46</v>
      </c>
    </row>
    <row r="372" spans="1:5" s="85" customFormat="1">
      <c r="A372" s="37"/>
      <c r="B372" s="90"/>
      <c r="C372" s="90"/>
      <c r="D372" s="90"/>
      <c r="E372" s="90"/>
    </row>
    <row r="373" spans="1:5" s="85" customFormat="1">
      <c r="A373" s="37"/>
      <c r="B373" s="90"/>
      <c r="C373" s="90"/>
      <c r="D373" s="90"/>
      <c r="E373" s="90"/>
    </row>
    <row r="374" spans="1:5" s="85" customFormat="1">
      <c r="A374" s="37"/>
      <c r="B374" s="90"/>
      <c r="C374" s="90"/>
      <c r="D374" s="90"/>
      <c r="E374" s="90"/>
    </row>
    <row r="375" spans="1:5" s="85" customFormat="1">
      <c r="A375" s="37"/>
      <c r="B375" s="90"/>
      <c r="C375" s="90"/>
      <c r="D375" s="90"/>
      <c r="E375" s="90"/>
    </row>
    <row r="376" spans="1:5" s="85" customFormat="1">
      <c r="A376" s="37"/>
      <c r="B376" s="90"/>
      <c r="C376" s="90"/>
      <c r="D376" s="90"/>
      <c r="E376" s="90"/>
    </row>
    <row r="377" spans="1:5" s="85" customFormat="1">
      <c r="A377" s="37"/>
      <c r="B377" s="90"/>
      <c r="C377" s="90"/>
      <c r="D377" s="90"/>
      <c r="E377" s="90"/>
    </row>
    <row r="378" spans="1:5" s="85" customFormat="1">
      <c r="A378" s="37"/>
      <c r="B378" s="90"/>
      <c r="C378" s="90"/>
      <c r="D378" s="90"/>
      <c r="E378" s="90"/>
    </row>
    <row r="379" spans="1:5" s="85" customFormat="1">
      <c r="A379" s="37"/>
      <c r="B379" s="90"/>
      <c r="C379" s="90"/>
      <c r="D379" s="90"/>
      <c r="E379" s="90"/>
    </row>
    <row r="380" spans="1:5" s="85" customFormat="1">
      <c r="A380" s="37"/>
      <c r="B380" s="90"/>
      <c r="C380" s="90"/>
      <c r="D380" s="90"/>
      <c r="E380" s="90"/>
    </row>
    <row r="381" spans="1:5" s="85" customFormat="1">
      <c r="A381" s="37"/>
      <c r="B381" s="90"/>
      <c r="C381" s="90"/>
      <c r="D381" s="90"/>
      <c r="E381" s="90"/>
    </row>
    <row r="382" spans="1:5" s="85" customFormat="1">
      <c r="A382" s="37"/>
      <c r="B382" s="90"/>
      <c r="C382" s="90"/>
      <c r="D382" s="90"/>
      <c r="E382" s="90"/>
    </row>
    <row r="383" spans="1:5" s="85" customFormat="1">
      <c r="A383" s="37"/>
      <c r="B383" s="90"/>
      <c r="C383" s="90"/>
      <c r="D383" s="90"/>
      <c r="E383" s="90"/>
    </row>
    <row r="384" spans="1:5" s="85" customFormat="1">
      <c r="A384" s="37"/>
      <c r="B384" s="90"/>
      <c r="C384" s="90"/>
      <c r="D384" s="90"/>
      <c r="E384" s="90"/>
    </row>
    <row r="385" spans="1:5" s="85" customFormat="1">
      <c r="A385" s="37"/>
      <c r="B385" s="90"/>
      <c r="C385" s="90"/>
      <c r="D385" s="90"/>
      <c r="E385" s="90"/>
    </row>
    <row r="386" spans="1:5" s="85" customFormat="1">
      <c r="A386" s="37"/>
      <c r="B386" s="90"/>
      <c r="C386" s="90"/>
      <c r="D386" s="90"/>
      <c r="E386" s="90"/>
    </row>
    <row r="387" spans="1:5" s="85" customFormat="1">
      <c r="A387" s="37"/>
      <c r="B387" s="90"/>
      <c r="C387" s="90"/>
      <c r="D387" s="90"/>
      <c r="E387" s="90"/>
    </row>
    <row r="388" spans="1:5" s="85" customFormat="1">
      <c r="A388" s="37"/>
      <c r="B388" s="90"/>
      <c r="C388" s="90"/>
      <c r="D388" s="90"/>
      <c r="E388" s="90"/>
    </row>
    <row r="391" spans="1:5">
      <c r="E391" s="74" t="s">
        <v>459</v>
      </c>
    </row>
    <row r="392" spans="1:5">
      <c r="C392" s="90" t="s">
        <v>0</v>
      </c>
    </row>
    <row r="393" spans="1:5">
      <c r="C393" s="90" t="s">
        <v>1</v>
      </c>
    </row>
    <row r="394" spans="1:5">
      <c r="B394" s="90" t="s">
        <v>2</v>
      </c>
    </row>
    <row r="395" spans="1:5">
      <c r="C395" s="90" t="s">
        <v>48</v>
      </c>
    </row>
    <row r="396" spans="1:5">
      <c r="B396" s="90" t="s">
        <v>3</v>
      </c>
      <c r="C396" s="90" t="s">
        <v>21</v>
      </c>
      <c r="D396" s="90">
        <v>19</v>
      </c>
    </row>
    <row r="399" spans="1:5" ht="28.8">
      <c r="B399" s="90" t="s">
        <v>4</v>
      </c>
      <c r="C399" s="89" t="s">
        <v>5</v>
      </c>
      <c r="D399" s="89" t="s">
        <v>6</v>
      </c>
      <c r="E399" s="89" t="s">
        <v>7</v>
      </c>
    </row>
    <row r="400" spans="1:5">
      <c r="B400" s="90" t="s">
        <v>8</v>
      </c>
      <c r="C400" s="77">
        <v>194291.45</v>
      </c>
      <c r="D400" s="77">
        <v>187519.18</v>
      </c>
      <c r="E400" s="88">
        <f>D421</f>
        <v>52398</v>
      </c>
    </row>
    <row r="401" spans="1:5">
      <c r="B401" s="90" t="s">
        <v>9</v>
      </c>
      <c r="E401" s="88">
        <f>C400-E400</f>
        <v>141893.45000000001</v>
      </c>
    </row>
    <row r="403" spans="1:5">
      <c r="B403" s="90" t="s">
        <v>10</v>
      </c>
      <c r="D403" s="90" t="s">
        <v>11</v>
      </c>
    </row>
    <row r="405" spans="1:5">
      <c r="B405" s="69" t="s">
        <v>69</v>
      </c>
      <c r="D405" s="68">
        <v>497</v>
      </c>
    </row>
    <row r="406" spans="1:5">
      <c r="B406" s="69" t="s">
        <v>135</v>
      </c>
      <c r="D406" s="68">
        <v>492</v>
      </c>
    </row>
    <row r="407" spans="1:5">
      <c r="B407" s="93" t="s">
        <v>59</v>
      </c>
      <c r="D407" s="94">
        <v>492</v>
      </c>
    </row>
    <row r="408" spans="1:5">
      <c r="B408" s="93" t="s">
        <v>57</v>
      </c>
      <c r="D408" s="94">
        <v>2548</v>
      </c>
    </row>
    <row r="409" spans="1:5">
      <c r="B409" s="93" t="s">
        <v>136</v>
      </c>
      <c r="D409" s="94">
        <v>2631</v>
      </c>
    </row>
    <row r="410" spans="1:5">
      <c r="B410" s="69" t="s">
        <v>135</v>
      </c>
      <c r="D410" s="87">
        <v>246</v>
      </c>
    </row>
    <row r="411" spans="1:5" s="1" customFormat="1">
      <c r="A411" s="37"/>
      <c r="B411" s="93" t="s">
        <v>137</v>
      </c>
      <c r="C411" s="90"/>
      <c r="D411" s="94">
        <v>1739</v>
      </c>
      <c r="E411" s="90"/>
    </row>
    <row r="412" spans="1:5" s="1" customFormat="1">
      <c r="A412" s="37"/>
      <c r="B412" s="93" t="s">
        <v>138</v>
      </c>
      <c r="C412" s="90"/>
      <c r="D412" s="94">
        <v>3937</v>
      </c>
      <c r="E412" s="90"/>
    </row>
    <row r="413" spans="1:5" s="1" customFormat="1" ht="28.2">
      <c r="A413" s="37"/>
      <c r="B413" s="93" t="s">
        <v>139</v>
      </c>
      <c r="C413" s="90"/>
      <c r="D413" s="94">
        <v>2852</v>
      </c>
      <c r="E413" s="90"/>
    </row>
    <row r="414" spans="1:5" s="1" customFormat="1" ht="20.399999999999999" customHeight="1">
      <c r="A414" s="37"/>
      <c r="B414" s="93" t="s">
        <v>140</v>
      </c>
      <c r="C414" s="90"/>
      <c r="D414" s="94">
        <v>36429</v>
      </c>
      <c r="E414" s="90"/>
    </row>
    <row r="415" spans="1:5">
      <c r="B415" s="93" t="s">
        <v>141</v>
      </c>
      <c r="D415" s="94">
        <v>535</v>
      </c>
    </row>
    <row r="416" spans="1:5">
      <c r="B416" s="89"/>
      <c r="D416" s="88"/>
    </row>
    <row r="417" spans="2:4">
      <c r="B417" s="89"/>
      <c r="D417" s="88"/>
    </row>
    <row r="418" spans="2:4">
      <c r="B418" s="89"/>
      <c r="D418" s="88"/>
    </row>
    <row r="421" spans="2:4">
      <c r="B421" s="90" t="s">
        <v>12</v>
      </c>
      <c r="D421" s="88">
        <f>SUM(D404:D420)</f>
        <v>52398</v>
      </c>
    </row>
    <row r="423" spans="2:4">
      <c r="B423" s="90" t="s">
        <v>13</v>
      </c>
    </row>
    <row r="424" spans="2:4">
      <c r="B424" s="90" t="s">
        <v>14</v>
      </c>
      <c r="C424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361"/>
  <sheetViews>
    <sheetView topLeftCell="A355" workbookViewId="0">
      <selection activeCell="E325" sqref="E325:E327"/>
    </sheetView>
  </sheetViews>
  <sheetFormatPr defaultRowHeight="14.4"/>
  <cols>
    <col min="1" max="1" width="2.5546875" style="90" customWidth="1"/>
    <col min="2" max="2" width="32.21875" style="90" customWidth="1"/>
    <col min="3" max="3" width="22.33203125" style="90" customWidth="1"/>
    <col min="4" max="4" width="13.5546875" style="90" customWidth="1"/>
    <col min="5" max="5" width="12.6640625" style="13" customWidth="1"/>
    <col min="6" max="6" width="9.109375" customWidth="1"/>
  </cols>
  <sheetData>
    <row r="2" spans="2:5">
      <c r="E2" s="74" t="s">
        <v>459</v>
      </c>
    </row>
    <row r="3" spans="2:5">
      <c r="C3" s="90" t="s">
        <v>0</v>
      </c>
    </row>
    <row r="4" spans="2:5">
      <c r="C4" s="90" t="s">
        <v>1</v>
      </c>
    </row>
    <row r="5" spans="2:5">
      <c r="B5" s="90" t="s">
        <v>2</v>
      </c>
    </row>
    <row r="6" spans="2:5">
      <c r="C6" s="90" t="s">
        <v>48</v>
      </c>
    </row>
    <row r="7" spans="2:5">
      <c r="B7" s="90" t="s">
        <v>3</v>
      </c>
      <c r="C7" s="90" t="s">
        <v>22</v>
      </c>
      <c r="D7" s="90">
        <v>4</v>
      </c>
    </row>
    <row r="10" spans="2:5" ht="28.8">
      <c r="B10" s="90" t="s">
        <v>4</v>
      </c>
      <c r="C10" s="89" t="s">
        <v>5</v>
      </c>
      <c r="D10" s="89" t="s">
        <v>6</v>
      </c>
      <c r="E10" s="16" t="s">
        <v>7</v>
      </c>
    </row>
    <row r="11" spans="2:5">
      <c r="B11" s="90" t="s">
        <v>8</v>
      </c>
      <c r="C11" s="67">
        <v>77525.33</v>
      </c>
      <c r="D11" s="67">
        <v>81984.759999999995</v>
      </c>
      <c r="E11" s="13">
        <f>D29</f>
        <v>7950</v>
      </c>
    </row>
    <row r="12" spans="2:5">
      <c r="B12" s="90" t="s">
        <v>9</v>
      </c>
      <c r="E12" s="13">
        <f>C11-E11</f>
        <v>69575.33</v>
      </c>
    </row>
    <row r="14" spans="2:5">
      <c r="B14" s="90" t="s">
        <v>10</v>
      </c>
      <c r="D14" s="90" t="s">
        <v>11</v>
      </c>
    </row>
    <row r="16" spans="2:5" ht="31.2" customHeight="1">
      <c r="B16" s="69" t="s">
        <v>142</v>
      </c>
      <c r="D16" s="68">
        <v>527</v>
      </c>
    </row>
    <row r="17" spans="2:4" ht="19.2" customHeight="1">
      <c r="B17" s="69" t="s">
        <v>82</v>
      </c>
      <c r="D17" s="68">
        <v>362</v>
      </c>
    </row>
    <row r="18" spans="2:4">
      <c r="B18" s="93" t="s">
        <v>143</v>
      </c>
      <c r="D18" s="94">
        <v>4527</v>
      </c>
    </row>
    <row r="19" spans="2:4" ht="28.2">
      <c r="B19" s="93" t="s">
        <v>144</v>
      </c>
      <c r="D19" s="94">
        <v>246</v>
      </c>
    </row>
    <row r="20" spans="2:4">
      <c r="B20" s="93" t="s">
        <v>145</v>
      </c>
      <c r="D20" s="94">
        <v>318</v>
      </c>
    </row>
    <row r="21" spans="2:4">
      <c r="B21" s="93" t="s">
        <v>146</v>
      </c>
      <c r="D21" s="94">
        <v>1970</v>
      </c>
    </row>
    <row r="22" spans="2:4">
      <c r="B22" s="11"/>
      <c r="D22" s="12"/>
    </row>
    <row r="29" spans="2:4">
      <c r="B29" s="90" t="s">
        <v>12</v>
      </c>
      <c r="D29" s="90">
        <f>SUM(D15:D28)</f>
        <v>7950</v>
      </c>
    </row>
    <row r="31" spans="2:4">
      <c r="B31" s="90" t="s">
        <v>13</v>
      </c>
    </row>
    <row r="32" spans="2:4">
      <c r="B32" s="90" t="s">
        <v>14</v>
      </c>
      <c r="C32" s="90" t="s">
        <v>46</v>
      </c>
    </row>
    <row r="33" spans="1:5" s="85" customFormat="1">
      <c r="A33" s="90"/>
      <c r="B33" s="90"/>
      <c r="C33" s="90"/>
      <c r="D33" s="90"/>
      <c r="E33" s="90"/>
    </row>
    <row r="34" spans="1:5" s="85" customFormat="1">
      <c r="A34" s="90"/>
      <c r="B34" s="90"/>
      <c r="C34" s="90"/>
      <c r="D34" s="90"/>
      <c r="E34" s="90"/>
    </row>
    <row r="35" spans="1:5" s="85" customFormat="1">
      <c r="A35" s="90"/>
      <c r="B35" s="90"/>
      <c r="C35" s="90"/>
      <c r="D35" s="90"/>
      <c r="E35" s="90"/>
    </row>
    <row r="36" spans="1:5" s="85" customFormat="1">
      <c r="A36" s="90"/>
      <c r="B36" s="90"/>
      <c r="C36" s="90"/>
      <c r="D36" s="90"/>
      <c r="E36" s="90"/>
    </row>
    <row r="37" spans="1:5" s="85" customFormat="1">
      <c r="A37" s="90"/>
      <c r="B37" s="90"/>
      <c r="C37" s="90"/>
      <c r="D37" s="90"/>
      <c r="E37" s="90"/>
    </row>
    <row r="38" spans="1:5" s="85" customFormat="1">
      <c r="A38" s="90"/>
      <c r="B38" s="90"/>
      <c r="C38" s="90"/>
      <c r="D38" s="90"/>
      <c r="E38" s="90"/>
    </row>
    <row r="39" spans="1:5" s="85" customFormat="1">
      <c r="A39" s="90"/>
      <c r="B39" s="90"/>
      <c r="C39" s="90"/>
      <c r="D39" s="90"/>
      <c r="E39" s="90"/>
    </row>
    <row r="40" spans="1:5" s="85" customFormat="1">
      <c r="A40" s="90"/>
      <c r="B40" s="90"/>
      <c r="C40" s="90"/>
      <c r="D40" s="90"/>
      <c r="E40" s="90"/>
    </row>
    <row r="41" spans="1:5" s="85" customFormat="1">
      <c r="A41" s="90"/>
      <c r="B41" s="90"/>
      <c r="C41" s="90"/>
      <c r="D41" s="90"/>
      <c r="E41" s="90"/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4" spans="1:5" s="85" customFormat="1">
      <c r="A44" s="90"/>
      <c r="B44" s="90"/>
      <c r="C44" s="90"/>
      <c r="D44" s="90"/>
      <c r="E44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7" spans="1:5" s="85" customFormat="1">
      <c r="A47" s="90"/>
      <c r="B47" s="90"/>
      <c r="C47" s="90"/>
      <c r="D47" s="90"/>
      <c r="E47" s="90"/>
    </row>
    <row r="50" spans="2:5">
      <c r="E50" s="74" t="s">
        <v>459</v>
      </c>
    </row>
    <row r="51" spans="2:5">
      <c r="C51" s="90" t="s">
        <v>0</v>
      </c>
    </row>
    <row r="52" spans="2:5">
      <c r="C52" s="90" t="s">
        <v>1</v>
      </c>
    </row>
    <row r="53" spans="2:5">
      <c r="B53" s="90" t="s">
        <v>2</v>
      </c>
    </row>
    <row r="54" spans="2:5">
      <c r="C54" s="90" t="s">
        <v>48</v>
      </c>
    </row>
    <row r="55" spans="2:5">
      <c r="B55" s="90" t="s">
        <v>3</v>
      </c>
      <c r="C55" s="90" t="s">
        <v>22</v>
      </c>
      <c r="D55" s="90">
        <v>6</v>
      </c>
    </row>
    <row r="58" spans="2:5" ht="28.8">
      <c r="B58" s="90" t="s">
        <v>4</v>
      </c>
      <c r="C58" s="89" t="s">
        <v>5</v>
      </c>
      <c r="D58" s="89" t="s">
        <v>6</v>
      </c>
      <c r="E58" s="16" t="s">
        <v>7</v>
      </c>
    </row>
    <row r="59" spans="2:5">
      <c r="B59" s="90" t="s">
        <v>8</v>
      </c>
      <c r="C59" s="67">
        <v>128130.16</v>
      </c>
      <c r="D59" s="67">
        <v>113591.27</v>
      </c>
      <c r="E59" s="14">
        <f>D81</f>
        <v>40201</v>
      </c>
    </row>
    <row r="60" spans="2:5">
      <c r="B60" s="90" t="s">
        <v>9</v>
      </c>
      <c r="E60" s="14">
        <f>C59-E59</f>
        <v>87929.16</v>
      </c>
    </row>
    <row r="62" spans="2:5">
      <c r="B62" s="90" t="s">
        <v>10</v>
      </c>
      <c r="D62" s="90" t="s">
        <v>11</v>
      </c>
    </row>
    <row r="64" spans="2:5">
      <c r="B64" s="93" t="s">
        <v>142</v>
      </c>
      <c r="D64" s="94">
        <v>450</v>
      </c>
    </row>
    <row r="65" spans="2:4">
      <c r="B65" s="93" t="s">
        <v>147</v>
      </c>
      <c r="D65" s="94">
        <v>246</v>
      </c>
    </row>
    <row r="66" spans="2:4" ht="28.2">
      <c r="B66" s="93" t="s">
        <v>148</v>
      </c>
      <c r="D66" s="94">
        <v>1230</v>
      </c>
    </row>
    <row r="67" spans="2:4">
      <c r="B67" s="93" t="s">
        <v>149</v>
      </c>
      <c r="D67" s="94">
        <v>25746</v>
      </c>
    </row>
    <row r="68" spans="2:4" ht="21.6" customHeight="1">
      <c r="B68" s="93" t="s">
        <v>150</v>
      </c>
      <c r="D68" s="94">
        <v>654</v>
      </c>
    </row>
    <row r="69" spans="2:4">
      <c r="B69" s="93" t="s">
        <v>151</v>
      </c>
      <c r="D69" s="94">
        <v>10767</v>
      </c>
    </row>
    <row r="70" spans="2:4" ht="25.2" customHeight="1">
      <c r="B70" s="93" t="s">
        <v>152</v>
      </c>
      <c r="D70" s="94">
        <v>573</v>
      </c>
    </row>
    <row r="71" spans="2:4">
      <c r="B71" s="93" t="s">
        <v>67</v>
      </c>
      <c r="D71" s="94">
        <v>535</v>
      </c>
    </row>
    <row r="72" spans="2:4">
      <c r="B72" s="19"/>
      <c r="D72" s="17"/>
    </row>
    <row r="73" spans="2:4">
      <c r="B73" s="19"/>
      <c r="D73" s="17"/>
    </row>
    <row r="74" spans="2:4">
      <c r="B74" s="11"/>
      <c r="D74" s="12"/>
    </row>
    <row r="75" spans="2:4">
      <c r="B75" s="19"/>
      <c r="D75" s="12"/>
    </row>
    <row r="80" spans="2:4" ht="18.600000000000001" customHeight="1"/>
    <row r="81" spans="1:5">
      <c r="B81" s="90" t="s">
        <v>12</v>
      </c>
      <c r="D81" s="88">
        <f>SUM(D63:D80)</f>
        <v>40201</v>
      </c>
    </row>
    <row r="83" spans="1:5">
      <c r="B83" s="90" t="s">
        <v>13</v>
      </c>
    </row>
    <row r="84" spans="1:5">
      <c r="B84" s="90" t="s">
        <v>14</v>
      </c>
      <c r="C84" s="90" t="s">
        <v>46</v>
      </c>
    </row>
    <row r="85" spans="1:5" s="85" customFormat="1">
      <c r="A85" s="90"/>
      <c r="B85" s="90"/>
      <c r="C85" s="90"/>
      <c r="D85" s="90"/>
      <c r="E85" s="90"/>
    </row>
    <row r="86" spans="1:5" s="85" customFormat="1">
      <c r="A86" s="90"/>
      <c r="B86" s="90"/>
      <c r="C86" s="90"/>
      <c r="D86" s="90"/>
      <c r="E86" s="90"/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6" spans="1:5">
      <c r="E96" s="74" t="s">
        <v>459</v>
      </c>
    </row>
    <row r="97" spans="2:5">
      <c r="C97" s="90" t="s">
        <v>0</v>
      </c>
    </row>
    <row r="98" spans="2:5">
      <c r="C98" s="90" t="s">
        <v>1</v>
      </c>
    </row>
    <row r="99" spans="2:5">
      <c r="B99" s="90" t="s">
        <v>2</v>
      </c>
    </row>
    <row r="100" spans="2:5">
      <c r="C100" s="90" t="s">
        <v>48</v>
      </c>
    </row>
    <row r="101" spans="2:5">
      <c r="B101" s="90" t="s">
        <v>3</v>
      </c>
      <c r="C101" s="90" t="s">
        <v>22</v>
      </c>
      <c r="D101" s="90">
        <v>7</v>
      </c>
    </row>
    <row r="104" spans="2:5" ht="28.8">
      <c r="B104" s="90" t="s">
        <v>4</v>
      </c>
      <c r="C104" s="89" t="s">
        <v>5</v>
      </c>
      <c r="D104" s="89" t="s">
        <v>6</v>
      </c>
      <c r="E104" s="16" t="s">
        <v>7</v>
      </c>
    </row>
    <row r="105" spans="2:5">
      <c r="B105" s="90" t="s">
        <v>8</v>
      </c>
      <c r="C105" s="67">
        <v>129860.72</v>
      </c>
      <c r="D105" s="67">
        <v>118499.79</v>
      </c>
      <c r="E105" s="14">
        <f>D122</f>
        <v>36894</v>
      </c>
    </row>
    <row r="106" spans="2:5">
      <c r="B106" s="90" t="s">
        <v>9</v>
      </c>
      <c r="E106" s="14">
        <f>C105-E105</f>
        <v>92966.720000000001</v>
      </c>
    </row>
    <row r="108" spans="2:5">
      <c r="B108" s="90" t="s">
        <v>10</v>
      </c>
      <c r="D108" s="90" t="s">
        <v>11</v>
      </c>
    </row>
    <row r="110" spans="2:5">
      <c r="B110" s="86" t="s">
        <v>129</v>
      </c>
      <c r="D110" s="87">
        <v>19564</v>
      </c>
    </row>
    <row r="111" spans="2:5">
      <c r="B111" s="69" t="s">
        <v>142</v>
      </c>
      <c r="D111" s="68">
        <v>527</v>
      </c>
    </row>
    <row r="112" spans="2:5">
      <c r="B112" s="93" t="s">
        <v>59</v>
      </c>
      <c r="D112" s="94">
        <v>246</v>
      </c>
    </row>
    <row r="113" spans="1:5">
      <c r="B113" s="93" t="s">
        <v>153</v>
      </c>
      <c r="D113" s="94">
        <v>1295</v>
      </c>
    </row>
    <row r="114" spans="1:5">
      <c r="B114" s="93" t="s">
        <v>154</v>
      </c>
      <c r="D114" s="94">
        <v>3819</v>
      </c>
    </row>
    <row r="115" spans="1:5">
      <c r="B115" s="93" t="s">
        <v>155</v>
      </c>
      <c r="D115" s="94">
        <v>1563</v>
      </c>
    </row>
    <row r="116" spans="1:5">
      <c r="B116" s="93" t="s">
        <v>151</v>
      </c>
      <c r="D116" s="94">
        <v>9880</v>
      </c>
    </row>
    <row r="117" spans="1:5">
      <c r="B117" s="19"/>
      <c r="D117" s="38"/>
    </row>
    <row r="118" spans="1:5">
      <c r="B118" s="89"/>
      <c r="D118" s="17"/>
    </row>
    <row r="119" spans="1:5">
      <c r="B119" s="24"/>
      <c r="D119" s="26"/>
    </row>
    <row r="120" spans="1:5">
      <c r="B120" s="11"/>
      <c r="D120" s="12"/>
    </row>
    <row r="122" spans="1:5">
      <c r="D122" s="88">
        <f>SUM(D110:D121)</f>
        <v>36894</v>
      </c>
    </row>
    <row r="123" spans="1:5">
      <c r="D123" s="88"/>
    </row>
    <row r="125" spans="1:5">
      <c r="B125" s="90" t="s">
        <v>13</v>
      </c>
    </row>
    <row r="126" spans="1:5">
      <c r="B126" s="90" t="s">
        <v>14</v>
      </c>
      <c r="C126" s="90" t="s">
        <v>46</v>
      </c>
    </row>
    <row r="127" spans="1:5" s="85" customFormat="1">
      <c r="A127" s="90"/>
      <c r="B127" s="90"/>
      <c r="C127" s="90"/>
      <c r="D127" s="90"/>
      <c r="E127" s="90"/>
    </row>
    <row r="128" spans="1:5" s="85" customFormat="1">
      <c r="A128" s="90"/>
      <c r="B128" s="90"/>
      <c r="C128" s="90"/>
      <c r="D128" s="90"/>
      <c r="E128" s="90"/>
    </row>
    <row r="129" spans="1:5" s="85" customFormat="1">
      <c r="A129" s="90"/>
      <c r="B129" s="90"/>
      <c r="C129" s="90"/>
      <c r="D129" s="90"/>
      <c r="E129" s="90"/>
    </row>
    <row r="130" spans="1:5" s="85" customFormat="1">
      <c r="A130" s="90"/>
      <c r="B130" s="90"/>
      <c r="C130" s="90"/>
      <c r="D130" s="90"/>
      <c r="E130" s="90"/>
    </row>
    <row r="131" spans="1:5" s="85" customFormat="1">
      <c r="A131" s="90"/>
      <c r="B131" s="90"/>
      <c r="C131" s="90"/>
      <c r="D131" s="90"/>
      <c r="E131" s="90"/>
    </row>
    <row r="132" spans="1:5" s="85" customFormat="1">
      <c r="A132" s="90"/>
      <c r="B132" s="90"/>
      <c r="C132" s="90"/>
      <c r="D132" s="90"/>
      <c r="E132" s="90"/>
    </row>
    <row r="133" spans="1:5" s="85" customFormat="1">
      <c r="A133" s="90"/>
      <c r="B133" s="90"/>
      <c r="C133" s="90"/>
      <c r="D133" s="90"/>
      <c r="E133" s="90"/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5" spans="2:5">
      <c r="E145" s="74" t="s">
        <v>459</v>
      </c>
    </row>
    <row r="146" spans="2:5">
      <c r="C146" s="90" t="s">
        <v>0</v>
      </c>
    </row>
    <row r="147" spans="2:5">
      <c r="C147" s="90" t="s">
        <v>1</v>
      </c>
    </row>
    <row r="148" spans="2:5">
      <c r="B148" s="90" t="s">
        <v>2</v>
      </c>
    </row>
    <row r="149" spans="2:5">
      <c r="C149" s="90" t="s">
        <v>48</v>
      </c>
    </row>
    <row r="150" spans="2:5">
      <c r="B150" s="90" t="s">
        <v>3</v>
      </c>
      <c r="C150" s="90" t="s">
        <v>22</v>
      </c>
      <c r="D150" s="90">
        <v>9</v>
      </c>
    </row>
    <row r="153" spans="2:5" ht="28.8">
      <c r="B153" s="90" t="s">
        <v>4</v>
      </c>
      <c r="C153" s="89" t="s">
        <v>5</v>
      </c>
      <c r="D153" s="89" t="s">
        <v>6</v>
      </c>
      <c r="E153" s="16" t="s">
        <v>7</v>
      </c>
    </row>
    <row r="154" spans="2:5">
      <c r="B154" s="90" t="s">
        <v>8</v>
      </c>
      <c r="C154" s="67">
        <v>124300.76</v>
      </c>
      <c r="D154" s="67">
        <v>116942.93</v>
      </c>
      <c r="E154" s="13">
        <f>D174</f>
        <v>9423</v>
      </c>
    </row>
    <row r="155" spans="2:5">
      <c r="B155" s="90" t="s">
        <v>9</v>
      </c>
      <c r="E155" s="13">
        <f>C154-E154</f>
        <v>114877.75999999999</v>
      </c>
    </row>
    <row r="157" spans="2:5">
      <c r="B157" s="90" t="s">
        <v>10</v>
      </c>
      <c r="D157" s="90" t="s">
        <v>11</v>
      </c>
    </row>
    <row r="159" spans="2:5" ht="28.2">
      <c r="B159" s="69" t="s">
        <v>49</v>
      </c>
      <c r="D159" s="68">
        <v>829</v>
      </c>
    </row>
    <row r="160" spans="2:5">
      <c r="B160" s="93" t="s">
        <v>156</v>
      </c>
      <c r="D160" s="94">
        <v>4493</v>
      </c>
    </row>
    <row r="161" spans="2:4">
      <c r="B161" s="93" t="s">
        <v>67</v>
      </c>
      <c r="D161" s="94">
        <v>535</v>
      </c>
    </row>
    <row r="162" spans="2:4">
      <c r="B162" s="93" t="s">
        <v>157</v>
      </c>
      <c r="D162" s="94">
        <v>3566</v>
      </c>
    </row>
    <row r="163" spans="2:4">
      <c r="B163" s="11"/>
      <c r="D163" s="12"/>
    </row>
    <row r="164" spans="2:4">
      <c r="B164" s="11"/>
      <c r="D164" s="12"/>
    </row>
    <row r="165" spans="2:4">
      <c r="B165" s="11"/>
      <c r="D165" s="12"/>
    </row>
    <row r="166" spans="2:4">
      <c r="B166" s="11"/>
      <c r="D166" s="12"/>
    </row>
    <row r="167" spans="2:4">
      <c r="B167" s="11"/>
      <c r="D167" s="23"/>
    </row>
    <row r="168" spans="2:4">
      <c r="B168" s="40"/>
      <c r="D168" s="39"/>
    </row>
    <row r="174" spans="2:4">
      <c r="B174" s="90" t="s">
        <v>12</v>
      </c>
      <c r="D174" s="90">
        <f>SUM(D158:D173)</f>
        <v>9423</v>
      </c>
    </row>
    <row r="176" spans="2:4">
      <c r="B176" s="90" t="s">
        <v>13</v>
      </c>
    </row>
    <row r="177" spans="1:5">
      <c r="B177" s="90" t="s">
        <v>14</v>
      </c>
      <c r="C177" s="90" t="s">
        <v>46</v>
      </c>
    </row>
    <row r="178" spans="1:5" s="85" customFormat="1">
      <c r="A178" s="90"/>
      <c r="B178" s="90"/>
      <c r="C178" s="90"/>
      <c r="D178" s="90"/>
      <c r="E178" s="90"/>
    </row>
    <row r="179" spans="1:5" s="85" customFormat="1">
      <c r="A179" s="90"/>
      <c r="B179" s="90"/>
      <c r="C179" s="90"/>
      <c r="D179" s="90"/>
      <c r="E179" s="90"/>
    </row>
    <row r="180" spans="1:5" s="85" customFormat="1">
      <c r="A180" s="90"/>
      <c r="B180" s="90"/>
      <c r="C180" s="90"/>
      <c r="D180" s="90"/>
      <c r="E180" s="90"/>
    </row>
    <row r="181" spans="1:5" s="85" customFormat="1">
      <c r="A181" s="90"/>
      <c r="B181" s="90"/>
      <c r="C181" s="90"/>
      <c r="D181" s="90"/>
      <c r="E181" s="90"/>
    </row>
    <row r="182" spans="1:5" s="85" customFormat="1">
      <c r="A182" s="90"/>
      <c r="B182" s="90"/>
      <c r="C182" s="90"/>
      <c r="D182" s="90"/>
      <c r="E182" s="90"/>
    </row>
    <row r="183" spans="1:5" s="85" customFormat="1">
      <c r="A183" s="90"/>
      <c r="B183" s="90"/>
      <c r="C183" s="90"/>
      <c r="D183" s="90"/>
      <c r="E183" s="90"/>
    </row>
    <row r="184" spans="1:5" s="85" customFormat="1">
      <c r="A184" s="90"/>
      <c r="B184" s="90"/>
      <c r="C184" s="90"/>
      <c r="D184" s="90"/>
      <c r="E184" s="90"/>
    </row>
    <row r="185" spans="1:5" s="85" customFormat="1">
      <c r="A185" s="90"/>
      <c r="B185" s="90"/>
      <c r="C185" s="90"/>
      <c r="D185" s="90"/>
      <c r="E185" s="90"/>
    </row>
    <row r="186" spans="1:5" s="85" customFormat="1">
      <c r="A186" s="90"/>
      <c r="B186" s="90"/>
      <c r="C186" s="90"/>
      <c r="D186" s="90"/>
      <c r="E186" s="90"/>
    </row>
    <row r="187" spans="1:5" s="85" customFormat="1">
      <c r="A187" s="90"/>
      <c r="B187" s="90"/>
      <c r="C187" s="90"/>
      <c r="D187" s="90"/>
      <c r="E187" s="90"/>
    </row>
    <row r="188" spans="1:5" s="85" customFormat="1">
      <c r="A188" s="90"/>
      <c r="B188" s="90"/>
      <c r="C188" s="90"/>
      <c r="D188" s="90"/>
      <c r="E188" s="90"/>
    </row>
    <row r="189" spans="1:5" s="85" customFormat="1">
      <c r="A189" s="90"/>
      <c r="B189" s="90"/>
      <c r="C189" s="90"/>
      <c r="D189" s="90"/>
      <c r="E189" s="90"/>
    </row>
    <row r="193" spans="2:5">
      <c r="E193" s="74" t="s">
        <v>459</v>
      </c>
    </row>
    <row r="194" spans="2:5">
      <c r="C194" s="90" t="s">
        <v>0</v>
      </c>
    </row>
    <row r="195" spans="2:5">
      <c r="C195" s="90" t="s">
        <v>1</v>
      </c>
    </row>
    <row r="196" spans="2:5">
      <c r="B196" s="90" t="s">
        <v>2</v>
      </c>
    </row>
    <row r="197" spans="2:5">
      <c r="C197" s="90" t="s">
        <v>48</v>
      </c>
    </row>
    <row r="198" spans="2:5">
      <c r="B198" s="90" t="s">
        <v>3</v>
      </c>
      <c r="C198" s="90" t="s">
        <v>22</v>
      </c>
      <c r="D198" s="90">
        <v>13</v>
      </c>
    </row>
    <row r="201" spans="2:5" ht="28.8">
      <c r="B201" s="90" t="s">
        <v>4</v>
      </c>
      <c r="C201" s="89" t="s">
        <v>5</v>
      </c>
      <c r="D201" s="89" t="s">
        <v>6</v>
      </c>
      <c r="E201" s="16" t="s">
        <v>7</v>
      </c>
    </row>
    <row r="202" spans="2:5">
      <c r="B202" s="90" t="s">
        <v>8</v>
      </c>
      <c r="C202" s="67">
        <v>199049.52</v>
      </c>
      <c r="D202" s="67">
        <v>198428.43</v>
      </c>
      <c r="E202" s="14">
        <f>D220</f>
        <v>222462</v>
      </c>
    </row>
    <row r="203" spans="2:5">
      <c r="B203" s="90" t="s">
        <v>9</v>
      </c>
      <c r="E203" s="14">
        <f>C202-E202</f>
        <v>-23412.48000000001</v>
      </c>
    </row>
    <row r="205" spans="2:5">
      <c r="B205" s="90" t="s">
        <v>10</v>
      </c>
      <c r="D205" s="90" t="s">
        <v>11</v>
      </c>
    </row>
    <row r="207" spans="2:5">
      <c r="B207" s="93" t="s">
        <v>59</v>
      </c>
      <c r="D207" s="94">
        <v>738</v>
      </c>
    </row>
    <row r="208" spans="2:5">
      <c r="B208" s="93" t="s">
        <v>158</v>
      </c>
      <c r="D208" s="87">
        <v>9005</v>
      </c>
    </row>
    <row r="209" spans="1:5">
      <c r="B209" s="93" t="s">
        <v>159</v>
      </c>
      <c r="D209" s="94">
        <v>144068</v>
      </c>
    </row>
    <row r="210" spans="1:5">
      <c r="B210" s="93" t="s">
        <v>137</v>
      </c>
      <c r="D210" s="94">
        <v>3617</v>
      </c>
    </row>
    <row r="211" spans="1:5">
      <c r="B211" s="93" t="s">
        <v>160</v>
      </c>
      <c r="D211" s="94">
        <v>55195</v>
      </c>
    </row>
    <row r="212" spans="1:5">
      <c r="B212" s="93" t="s">
        <v>161</v>
      </c>
      <c r="D212" s="94">
        <v>3430</v>
      </c>
    </row>
    <row r="213" spans="1:5" ht="28.2">
      <c r="B213" s="93" t="s">
        <v>162</v>
      </c>
      <c r="D213" s="94">
        <v>4061</v>
      </c>
    </row>
    <row r="214" spans="1:5">
      <c r="B214" s="93" t="s">
        <v>163</v>
      </c>
      <c r="D214" s="94">
        <v>2348</v>
      </c>
    </row>
    <row r="219" spans="1:5" ht="22.2" customHeight="1"/>
    <row r="220" spans="1:5">
      <c r="B220" s="90" t="s">
        <v>12</v>
      </c>
      <c r="D220" s="88">
        <f>SUM(D206:D219)</f>
        <v>222462</v>
      </c>
    </row>
    <row r="222" spans="1:5">
      <c r="B222" s="90" t="s">
        <v>13</v>
      </c>
    </row>
    <row r="223" spans="1:5">
      <c r="B223" s="90" t="s">
        <v>14</v>
      </c>
      <c r="C223" s="90" t="s">
        <v>46</v>
      </c>
    </row>
    <row r="224" spans="1:5" s="85" customFormat="1">
      <c r="A224" s="90"/>
      <c r="B224" s="90"/>
      <c r="C224" s="90"/>
      <c r="D224" s="90"/>
      <c r="E224" s="90"/>
    </row>
    <row r="225" spans="1:5" s="85" customFormat="1">
      <c r="A225" s="90"/>
      <c r="B225" s="90"/>
      <c r="C225" s="90"/>
      <c r="D225" s="90"/>
      <c r="E225" s="90"/>
    </row>
    <row r="226" spans="1:5" s="85" customFormat="1">
      <c r="A226" s="90"/>
      <c r="B226" s="90"/>
      <c r="C226" s="90"/>
      <c r="D226" s="90"/>
      <c r="E226" s="90"/>
    </row>
    <row r="227" spans="1:5" s="85" customFormat="1">
      <c r="A227" s="90"/>
      <c r="B227" s="90"/>
      <c r="C227" s="90"/>
      <c r="D227" s="90"/>
      <c r="E227" s="90"/>
    </row>
    <row r="228" spans="1:5" s="85" customFormat="1">
      <c r="A228" s="90"/>
      <c r="B228" s="90"/>
      <c r="C228" s="90"/>
      <c r="D228" s="90"/>
      <c r="E228" s="90"/>
    </row>
    <row r="229" spans="1:5" s="85" customFormat="1">
      <c r="A229" s="90"/>
      <c r="B229" s="90"/>
      <c r="C229" s="90"/>
      <c r="D229" s="90"/>
      <c r="E229" s="90"/>
    </row>
    <row r="230" spans="1:5" s="85" customFormat="1">
      <c r="A230" s="90"/>
      <c r="B230" s="90"/>
      <c r="C230" s="90"/>
      <c r="D230" s="90"/>
      <c r="E230" s="90"/>
    </row>
    <row r="231" spans="1:5" s="85" customFormat="1">
      <c r="A231" s="90"/>
      <c r="B231" s="90"/>
      <c r="C231" s="90"/>
      <c r="D231" s="90"/>
      <c r="E231" s="90"/>
    </row>
    <row r="232" spans="1:5" s="85" customFormat="1">
      <c r="A232" s="90"/>
      <c r="B232" s="90"/>
      <c r="C232" s="90"/>
      <c r="D232" s="90"/>
      <c r="E232" s="90"/>
    </row>
    <row r="233" spans="1:5" s="85" customFormat="1">
      <c r="A233" s="90"/>
      <c r="B233" s="90"/>
      <c r="C233" s="90"/>
      <c r="D233" s="90"/>
      <c r="E233" s="90"/>
    </row>
    <row r="234" spans="1:5" s="85" customFormat="1">
      <c r="A234" s="90"/>
      <c r="B234" s="90"/>
      <c r="C234" s="90"/>
      <c r="D234" s="90"/>
      <c r="E234" s="90"/>
    </row>
    <row r="235" spans="1:5" s="85" customFormat="1">
      <c r="A235" s="90"/>
      <c r="B235" s="90"/>
      <c r="C235" s="90"/>
      <c r="D235" s="90"/>
      <c r="E235" s="90"/>
    </row>
    <row r="240" spans="1:5">
      <c r="E240" s="74" t="s">
        <v>459</v>
      </c>
    </row>
    <row r="241" spans="2:5">
      <c r="C241" s="90" t="s">
        <v>0</v>
      </c>
    </row>
    <row r="242" spans="2:5">
      <c r="C242" s="90" t="s">
        <v>1</v>
      </c>
    </row>
    <row r="243" spans="2:5">
      <c r="B243" s="90" t="s">
        <v>2</v>
      </c>
    </row>
    <row r="244" spans="2:5">
      <c r="C244" s="90" t="s">
        <v>48</v>
      </c>
    </row>
    <row r="245" spans="2:5">
      <c r="B245" s="90" t="s">
        <v>3</v>
      </c>
      <c r="C245" s="90" t="s">
        <v>22</v>
      </c>
      <c r="D245" s="90" t="s">
        <v>23</v>
      </c>
    </row>
    <row r="248" spans="2:5" ht="28.8">
      <c r="B248" s="90" t="s">
        <v>4</v>
      </c>
      <c r="C248" s="89" t="s">
        <v>5</v>
      </c>
      <c r="D248" s="89" t="s">
        <v>6</v>
      </c>
      <c r="E248" s="16" t="s">
        <v>7</v>
      </c>
    </row>
    <row r="249" spans="2:5">
      <c r="B249" s="90" t="s">
        <v>8</v>
      </c>
      <c r="C249" s="67">
        <v>114978.56</v>
      </c>
      <c r="D249" s="67">
        <v>134859.60999999999</v>
      </c>
      <c r="E249" s="14">
        <f>D267</f>
        <v>28065</v>
      </c>
    </row>
    <row r="250" spans="2:5">
      <c r="B250" s="90" t="s">
        <v>9</v>
      </c>
      <c r="E250" s="14">
        <f>C249-E249</f>
        <v>86913.56</v>
      </c>
    </row>
    <row r="252" spans="2:5">
      <c r="B252" s="90" t="s">
        <v>10</v>
      </c>
      <c r="D252" s="90" t="s">
        <v>11</v>
      </c>
    </row>
    <row r="254" spans="2:5">
      <c r="B254" s="93" t="s">
        <v>158</v>
      </c>
      <c r="D254" s="87">
        <v>9005</v>
      </c>
    </row>
    <row r="255" spans="2:5" ht="28.2">
      <c r="B255" s="93" t="s">
        <v>164</v>
      </c>
      <c r="D255" s="94">
        <v>1797</v>
      </c>
    </row>
    <row r="256" spans="2:5">
      <c r="B256" s="93" t="s">
        <v>165</v>
      </c>
      <c r="D256" s="94">
        <v>17263</v>
      </c>
    </row>
    <row r="257" spans="1:5">
      <c r="B257" s="27"/>
      <c r="D257" s="28"/>
    </row>
    <row r="258" spans="1:5">
      <c r="B258" s="18"/>
      <c r="D258" s="17"/>
    </row>
    <row r="259" spans="1:5">
      <c r="B259" s="11"/>
      <c r="D259" s="23"/>
    </row>
    <row r="260" spans="1:5" ht="27.6" customHeight="1">
      <c r="B260" s="11"/>
      <c r="D260" s="12"/>
    </row>
    <row r="261" spans="1:5">
      <c r="B261" s="11"/>
      <c r="D261" s="12"/>
    </row>
    <row r="262" spans="1:5">
      <c r="B262" s="11"/>
      <c r="D262" s="12"/>
    </row>
    <row r="267" spans="1:5">
      <c r="B267" s="90" t="s">
        <v>12</v>
      </c>
      <c r="D267" s="88">
        <f>SUM(D253:D266)</f>
        <v>28065</v>
      </c>
    </row>
    <row r="269" spans="1:5">
      <c r="B269" s="90" t="s">
        <v>13</v>
      </c>
    </row>
    <row r="270" spans="1:5">
      <c r="B270" s="90" t="s">
        <v>14</v>
      </c>
      <c r="C270" s="90" t="s">
        <v>46</v>
      </c>
    </row>
    <row r="271" spans="1:5" s="85" customFormat="1">
      <c r="A271" s="90"/>
      <c r="B271" s="90"/>
      <c r="C271" s="90"/>
      <c r="D271" s="90"/>
      <c r="E271" s="90"/>
    </row>
    <row r="272" spans="1:5" s="85" customFormat="1">
      <c r="A272" s="90"/>
      <c r="B272" s="90"/>
      <c r="C272" s="90"/>
      <c r="D272" s="90"/>
      <c r="E272" s="90"/>
    </row>
    <row r="273" spans="1:5" s="85" customFormat="1">
      <c r="A273" s="90"/>
      <c r="B273" s="90"/>
      <c r="C273" s="90"/>
      <c r="D273" s="90"/>
      <c r="E273" s="90"/>
    </row>
    <row r="274" spans="1:5" s="85" customFormat="1">
      <c r="A274" s="90"/>
      <c r="B274" s="90"/>
      <c r="C274" s="90"/>
      <c r="D274" s="90"/>
      <c r="E274" s="90"/>
    </row>
    <row r="275" spans="1:5" s="85" customFormat="1">
      <c r="A275" s="90"/>
      <c r="B275" s="90"/>
      <c r="C275" s="90"/>
      <c r="D275" s="90"/>
      <c r="E275" s="90"/>
    </row>
    <row r="276" spans="1:5" s="85" customFormat="1">
      <c r="A276" s="90"/>
      <c r="B276" s="90"/>
      <c r="C276" s="90"/>
      <c r="D276" s="90"/>
      <c r="E276" s="90"/>
    </row>
    <row r="277" spans="1:5" s="85" customFormat="1">
      <c r="A277" s="90"/>
      <c r="B277" s="90"/>
      <c r="C277" s="90"/>
      <c r="D277" s="90"/>
      <c r="E277" s="90"/>
    </row>
    <row r="278" spans="1:5" s="85" customFormat="1">
      <c r="A278" s="90"/>
      <c r="B278" s="90"/>
      <c r="C278" s="90"/>
      <c r="D278" s="90"/>
      <c r="E278" s="90"/>
    </row>
    <row r="279" spans="1:5" s="85" customFormat="1">
      <c r="A279" s="90"/>
      <c r="B279" s="90"/>
      <c r="C279" s="90"/>
      <c r="D279" s="90"/>
      <c r="E279" s="90"/>
    </row>
    <row r="280" spans="1:5" s="85" customFormat="1">
      <c r="A280" s="90"/>
      <c r="B280" s="90"/>
      <c r="C280" s="90"/>
      <c r="D280" s="90"/>
      <c r="E280" s="90"/>
    </row>
    <row r="281" spans="1:5" s="85" customFormat="1">
      <c r="A281" s="90"/>
      <c r="B281" s="90"/>
      <c r="C281" s="90"/>
      <c r="D281" s="90"/>
      <c r="E281" s="90"/>
    </row>
    <row r="282" spans="1:5" s="85" customFormat="1">
      <c r="A282" s="90"/>
      <c r="B282" s="90"/>
      <c r="C282" s="90"/>
      <c r="D282" s="90"/>
      <c r="E282" s="90"/>
    </row>
    <row r="283" spans="1:5" s="85" customFormat="1">
      <c r="A283" s="90"/>
      <c r="B283" s="90"/>
      <c r="C283" s="90"/>
      <c r="D283" s="90"/>
      <c r="E283" s="90"/>
    </row>
    <row r="284" spans="1:5" s="85" customFormat="1">
      <c r="A284" s="90"/>
      <c r="B284" s="90"/>
      <c r="C284" s="90"/>
      <c r="D284" s="90"/>
      <c r="E284" s="90"/>
    </row>
    <row r="285" spans="1:5" s="85" customFormat="1">
      <c r="A285" s="90"/>
      <c r="B285" s="90"/>
      <c r="C285" s="90"/>
      <c r="D285" s="90"/>
      <c r="E285" s="90"/>
    </row>
    <row r="287" spans="1:5">
      <c r="E287" s="74" t="s">
        <v>459</v>
      </c>
    </row>
    <row r="288" spans="1:5">
      <c r="C288" s="90" t="s">
        <v>0</v>
      </c>
    </row>
    <row r="289" spans="2:5">
      <c r="C289" s="90" t="s">
        <v>1</v>
      </c>
    </row>
    <row r="290" spans="2:5">
      <c r="B290" s="90" t="s">
        <v>2</v>
      </c>
    </row>
    <row r="291" spans="2:5">
      <c r="C291" s="90" t="s">
        <v>48</v>
      </c>
    </row>
    <row r="292" spans="2:5">
      <c r="B292" s="90" t="s">
        <v>3</v>
      </c>
      <c r="C292" s="90" t="s">
        <v>22</v>
      </c>
      <c r="D292" s="90">
        <v>15</v>
      </c>
    </row>
    <row r="295" spans="2:5" ht="28.8">
      <c r="B295" s="90" t="s">
        <v>4</v>
      </c>
      <c r="C295" s="89" t="s">
        <v>5</v>
      </c>
      <c r="D295" s="89" t="s">
        <v>6</v>
      </c>
      <c r="E295" s="16" t="s">
        <v>7</v>
      </c>
    </row>
    <row r="296" spans="2:5">
      <c r="B296" s="90" t="s">
        <v>8</v>
      </c>
      <c r="C296" s="67">
        <v>253586.58</v>
      </c>
      <c r="D296" s="67">
        <v>257305.56</v>
      </c>
      <c r="E296" s="14">
        <f>D318</f>
        <v>564000</v>
      </c>
    </row>
    <row r="297" spans="2:5">
      <c r="B297" s="90" t="s">
        <v>9</v>
      </c>
      <c r="E297" s="14">
        <f>C296-E296</f>
        <v>-310413.42000000004</v>
      </c>
    </row>
    <row r="299" spans="2:5">
      <c r="B299" s="90" t="s">
        <v>10</v>
      </c>
      <c r="D299" s="90" t="s">
        <v>11</v>
      </c>
    </row>
    <row r="301" spans="2:5">
      <c r="B301" s="93" t="s">
        <v>166</v>
      </c>
      <c r="D301" s="94">
        <v>8105</v>
      </c>
    </row>
    <row r="302" spans="2:5">
      <c r="B302" s="93" t="s">
        <v>167</v>
      </c>
      <c r="D302" s="94">
        <v>4742</v>
      </c>
    </row>
    <row r="303" spans="2:5" ht="28.2">
      <c r="B303" s="93" t="s">
        <v>168</v>
      </c>
      <c r="D303" s="94">
        <v>2397</v>
      </c>
    </row>
    <row r="304" spans="2:5">
      <c r="B304" s="93" t="s">
        <v>158</v>
      </c>
      <c r="D304" s="87">
        <v>9005</v>
      </c>
    </row>
    <row r="305" spans="2:4" ht="28.2">
      <c r="B305" s="93" t="s">
        <v>169</v>
      </c>
      <c r="D305" s="94">
        <v>17485</v>
      </c>
    </row>
    <row r="306" spans="2:4">
      <c r="B306" s="93" t="s">
        <v>170</v>
      </c>
      <c r="D306" s="94">
        <v>9733</v>
      </c>
    </row>
    <row r="307" spans="2:4">
      <c r="B307" s="93" t="s">
        <v>171</v>
      </c>
      <c r="D307" s="94">
        <v>135432</v>
      </c>
    </row>
    <row r="308" spans="2:4">
      <c r="B308" s="93" t="s">
        <v>172</v>
      </c>
      <c r="D308" s="94">
        <v>135989</v>
      </c>
    </row>
    <row r="309" spans="2:4" ht="28.2">
      <c r="B309" s="93" t="s">
        <v>173</v>
      </c>
      <c r="D309" s="94">
        <v>2596</v>
      </c>
    </row>
    <row r="310" spans="2:4">
      <c r="B310" s="93" t="s">
        <v>174</v>
      </c>
      <c r="D310" s="94">
        <v>266</v>
      </c>
    </row>
    <row r="311" spans="2:4">
      <c r="B311" s="93" t="s">
        <v>96</v>
      </c>
      <c r="D311" s="94">
        <v>16461</v>
      </c>
    </row>
    <row r="312" spans="2:4" ht="28.2">
      <c r="B312" s="93" t="s">
        <v>175</v>
      </c>
      <c r="D312" s="94">
        <v>9582</v>
      </c>
    </row>
    <row r="313" spans="2:4">
      <c r="B313" s="93" t="s">
        <v>176</v>
      </c>
      <c r="D313" s="94">
        <v>4066</v>
      </c>
    </row>
    <row r="314" spans="2:4">
      <c r="B314" s="93" t="s">
        <v>177</v>
      </c>
      <c r="D314" s="94">
        <v>32500</v>
      </c>
    </row>
    <row r="315" spans="2:4">
      <c r="B315" s="93" t="s">
        <v>178</v>
      </c>
      <c r="D315" s="94">
        <v>8517</v>
      </c>
    </row>
    <row r="316" spans="2:4" ht="28.2">
      <c r="B316" s="93" t="s">
        <v>179</v>
      </c>
      <c r="D316" s="94">
        <v>969</v>
      </c>
    </row>
    <row r="317" spans="2:4">
      <c r="B317" s="93" t="s">
        <v>180</v>
      </c>
      <c r="D317" s="94">
        <v>166155</v>
      </c>
    </row>
    <row r="318" spans="2:4">
      <c r="B318" s="90" t="s">
        <v>12</v>
      </c>
      <c r="D318" s="88">
        <f>SUM(D300:D317)</f>
        <v>564000</v>
      </c>
    </row>
    <row r="320" spans="2:4">
      <c r="B320" s="90" t="s">
        <v>13</v>
      </c>
    </row>
    <row r="321" spans="1:5">
      <c r="B321" s="90" t="s">
        <v>14</v>
      </c>
      <c r="C321" s="90" t="s">
        <v>46</v>
      </c>
    </row>
    <row r="322" spans="1:5" s="85" customFormat="1">
      <c r="A322" s="90"/>
      <c r="B322" s="90"/>
      <c r="C322" s="90"/>
      <c r="D322" s="90"/>
      <c r="E322" s="90"/>
    </row>
    <row r="323" spans="1:5" s="85" customFormat="1">
      <c r="A323" s="90"/>
      <c r="B323" s="90"/>
      <c r="C323" s="90"/>
      <c r="D323" s="90"/>
      <c r="E323" s="90"/>
    </row>
    <row r="324" spans="1:5" s="85" customFormat="1">
      <c r="A324" s="90"/>
      <c r="B324" s="90"/>
      <c r="C324" s="90"/>
      <c r="D324" s="90"/>
      <c r="E324" s="90"/>
    </row>
    <row r="325" spans="1:5" s="85" customFormat="1">
      <c r="A325" s="90"/>
      <c r="B325" s="90"/>
      <c r="C325" s="90"/>
      <c r="D325" s="90"/>
      <c r="E325" s="90"/>
    </row>
    <row r="326" spans="1:5" s="85" customFormat="1">
      <c r="A326" s="90"/>
      <c r="B326" s="90"/>
      <c r="C326" s="90"/>
      <c r="D326" s="90"/>
      <c r="E326" s="90"/>
    </row>
    <row r="327" spans="1:5" s="85" customFormat="1">
      <c r="A327" s="90"/>
      <c r="B327" s="90"/>
      <c r="C327" s="90"/>
      <c r="D327" s="90"/>
      <c r="E327" s="90"/>
    </row>
    <row r="331" spans="1:5">
      <c r="E331" s="74" t="s">
        <v>459</v>
      </c>
    </row>
    <row r="332" spans="1:5">
      <c r="C332" s="90" t="s">
        <v>0</v>
      </c>
    </row>
    <row r="333" spans="1:5">
      <c r="C333" s="90" t="s">
        <v>1</v>
      </c>
    </row>
    <row r="334" spans="1:5">
      <c r="B334" s="90" t="s">
        <v>2</v>
      </c>
    </row>
    <row r="335" spans="1:5">
      <c r="C335" s="90" t="s">
        <v>48</v>
      </c>
    </row>
    <row r="336" spans="1:5">
      <c r="B336" s="90" t="s">
        <v>3</v>
      </c>
      <c r="C336" s="90" t="s">
        <v>22</v>
      </c>
      <c r="D336" s="90">
        <v>30</v>
      </c>
    </row>
    <row r="339" spans="2:5" ht="28.8">
      <c r="B339" s="90" t="s">
        <v>4</v>
      </c>
      <c r="C339" s="89" t="s">
        <v>5</v>
      </c>
      <c r="D339" s="89" t="s">
        <v>6</v>
      </c>
      <c r="E339" s="16" t="s">
        <v>7</v>
      </c>
    </row>
    <row r="340" spans="2:5">
      <c r="B340" s="90" t="s">
        <v>8</v>
      </c>
      <c r="C340" s="67">
        <v>96716.160000000003</v>
      </c>
      <c r="D340" s="67">
        <v>100966.71</v>
      </c>
      <c r="E340" s="14">
        <f>D358</f>
        <v>118660</v>
      </c>
    </row>
    <row r="341" spans="2:5">
      <c r="B341" s="90" t="s">
        <v>9</v>
      </c>
      <c r="E341" s="14">
        <f>C340-E340</f>
        <v>-21943.839999999997</v>
      </c>
    </row>
    <row r="343" spans="2:5">
      <c r="B343" s="90" t="s">
        <v>10</v>
      </c>
      <c r="D343" s="90" t="s">
        <v>11</v>
      </c>
    </row>
    <row r="345" spans="2:5">
      <c r="B345" s="69" t="s">
        <v>50</v>
      </c>
      <c r="D345" s="68">
        <v>893</v>
      </c>
    </row>
    <row r="346" spans="2:5">
      <c r="B346" s="69" t="s">
        <v>181</v>
      </c>
      <c r="D346" s="68">
        <v>868</v>
      </c>
    </row>
    <row r="347" spans="2:5">
      <c r="B347" s="93" t="s">
        <v>182</v>
      </c>
      <c r="D347" s="94">
        <v>68690</v>
      </c>
    </row>
    <row r="348" spans="2:5">
      <c r="B348" s="93" t="s">
        <v>82</v>
      </c>
      <c r="D348" s="94">
        <v>566</v>
      </c>
    </row>
    <row r="349" spans="2:5">
      <c r="B349" s="93" t="s">
        <v>69</v>
      </c>
      <c r="D349" s="94">
        <v>302</v>
      </c>
    </row>
    <row r="350" spans="2:5">
      <c r="B350" s="93" t="s">
        <v>183</v>
      </c>
      <c r="D350" s="94">
        <v>41208</v>
      </c>
    </row>
    <row r="351" spans="2:5">
      <c r="B351" s="93" t="s">
        <v>184</v>
      </c>
      <c r="D351" s="94">
        <v>1184</v>
      </c>
    </row>
    <row r="352" spans="2:5" ht="28.2">
      <c r="B352" s="93" t="s">
        <v>185</v>
      </c>
      <c r="D352" s="94">
        <v>3946</v>
      </c>
    </row>
    <row r="353" spans="2:4">
      <c r="B353" s="93" t="s">
        <v>52</v>
      </c>
      <c r="D353" s="94">
        <v>1003</v>
      </c>
    </row>
    <row r="357" spans="2:4" ht="16.8" customHeight="1"/>
    <row r="358" spans="2:4">
      <c r="B358" s="90" t="s">
        <v>12</v>
      </c>
      <c r="D358" s="88">
        <f>SUM(D344:D357)</f>
        <v>118660</v>
      </c>
    </row>
    <row r="360" spans="2:4">
      <c r="B360" s="90" t="s">
        <v>13</v>
      </c>
    </row>
    <row r="361" spans="2:4">
      <c r="B361" s="90" t="s">
        <v>14</v>
      </c>
      <c r="C361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17"/>
  <sheetViews>
    <sheetView topLeftCell="A505" workbookViewId="0">
      <selection activeCell="J535" sqref="J535"/>
    </sheetView>
  </sheetViews>
  <sheetFormatPr defaultRowHeight="14.4"/>
  <cols>
    <col min="1" max="1" width="6" style="90" customWidth="1"/>
    <col min="2" max="2" width="33.109375" style="90" customWidth="1"/>
    <col min="3" max="3" width="14.88671875" style="90" customWidth="1"/>
    <col min="4" max="4" width="12" style="90" customWidth="1"/>
    <col min="5" max="5" width="13.109375" style="90" customWidth="1"/>
  </cols>
  <sheetData>
    <row r="1" spans="1:5" s="85" customFormat="1">
      <c r="A1" s="90"/>
      <c r="B1" s="90"/>
      <c r="C1" s="90"/>
      <c r="D1" s="90"/>
      <c r="E1" s="90"/>
    </row>
    <row r="3" spans="1:5">
      <c r="E3" s="74" t="s">
        <v>459</v>
      </c>
    </row>
    <row r="4" spans="1:5">
      <c r="C4" s="90" t="s">
        <v>0</v>
      </c>
    </row>
    <row r="5" spans="1:5">
      <c r="C5" s="90" t="s">
        <v>1</v>
      </c>
    </row>
    <row r="6" spans="1:5">
      <c r="B6" s="90" t="s">
        <v>2</v>
      </c>
    </row>
    <row r="7" spans="1:5">
      <c r="C7" s="90" t="s">
        <v>48</v>
      </c>
    </row>
    <row r="8" spans="1:5">
      <c r="B8" s="90" t="s">
        <v>3</v>
      </c>
      <c r="C8" s="90" t="s">
        <v>24</v>
      </c>
      <c r="D8" s="90">
        <v>1</v>
      </c>
    </row>
    <row r="11" spans="1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1:5">
      <c r="B12" s="90" t="s">
        <v>8</v>
      </c>
      <c r="C12" s="67">
        <v>26856.12</v>
      </c>
      <c r="D12" s="67">
        <v>26794.11</v>
      </c>
      <c r="E12" s="90">
        <f>D29</f>
        <v>246</v>
      </c>
    </row>
    <row r="13" spans="1:5">
      <c r="B13" s="90" t="s">
        <v>9</v>
      </c>
      <c r="E13" s="90">
        <f>C12-E12</f>
        <v>26610.12</v>
      </c>
    </row>
    <row r="15" spans="1:5">
      <c r="B15" s="90" t="s">
        <v>10</v>
      </c>
      <c r="D15" s="90" t="s">
        <v>11</v>
      </c>
    </row>
    <row r="17" spans="2:4">
      <c r="B17" s="93" t="s">
        <v>59</v>
      </c>
      <c r="D17" s="94">
        <v>246</v>
      </c>
    </row>
    <row r="18" spans="2:4">
      <c r="B18" s="11"/>
      <c r="D18" s="12"/>
    </row>
    <row r="19" spans="2:4">
      <c r="B19" s="11"/>
      <c r="D19" s="12"/>
    </row>
    <row r="29" spans="2:4">
      <c r="B29" s="90" t="s">
        <v>12</v>
      </c>
      <c r="D29" s="90">
        <f>SUM(D16:D28)</f>
        <v>246</v>
      </c>
    </row>
    <row r="31" spans="2:4">
      <c r="B31" s="90" t="s">
        <v>13</v>
      </c>
    </row>
    <row r="32" spans="2:4">
      <c r="B32" s="90" t="s">
        <v>14</v>
      </c>
      <c r="C32" s="90" t="s">
        <v>46</v>
      </c>
    </row>
    <row r="33" spans="1:5" s="85" customFormat="1">
      <c r="A33" s="90"/>
      <c r="B33" s="90"/>
      <c r="C33" s="90"/>
      <c r="D33" s="90"/>
      <c r="E33" s="90"/>
    </row>
    <row r="34" spans="1:5" s="85" customFormat="1">
      <c r="A34" s="90"/>
      <c r="B34" s="90"/>
      <c r="C34" s="90"/>
      <c r="D34" s="90"/>
      <c r="E34" s="90"/>
    </row>
    <row r="35" spans="1:5" s="85" customFormat="1">
      <c r="A35" s="90"/>
      <c r="B35" s="90"/>
      <c r="C35" s="90"/>
      <c r="D35" s="90"/>
      <c r="E35" s="90"/>
    </row>
    <row r="36" spans="1:5" s="85" customFormat="1">
      <c r="A36" s="90"/>
      <c r="B36" s="90"/>
      <c r="C36" s="90"/>
      <c r="D36" s="90"/>
      <c r="E36" s="90"/>
    </row>
    <row r="37" spans="1:5" s="85" customFormat="1">
      <c r="A37" s="90"/>
      <c r="B37" s="90"/>
      <c r="C37" s="90"/>
      <c r="D37" s="90"/>
      <c r="E37" s="90"/>
    </row>
    <row r="38" spans="1:5" s="85" customFormat="1">
      <c r="A38" s="90"/>
      <c r="B38" s="90"/>
      <c r="C38" s="90"/>
      <c r="D38" s="90"/>
      <c r="E38" s="90"/>
    </row>
    <row r="39" spans="1:5" s="85" customFormat="1">
      <c r="A39" s="90"/>
      <c r="B39" s="90"/>
      <c r="C39" s="90"/>
      <c r="D39" s="90"/>
      <c r="E39" s="90"/>
    </row>
    <row r="40" spans="1:5" s="85" customFormat="1">
      <c r="A40" s="90"/>
      <c r="B40" s="90"/>
      <c r="C40" s="90"/>
      <c r="D40" s="90"/>
      <c r="E40" s="90"/>
    </row>
    <row r="41" spans="1:5" s="85" customFormat="1">
      <c r="A41" s="90"/>
      <c r="B41" s="90"/>
      <c r="C41" s="90"/>
      <c r="D41" s="90"/>
      <c r="E41" s="90"/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4" spans="1:5" s="85" customFormat="1">
      <c r="A44" s="90"/>
      <c r="B44" s="90"/>
      <c r="C44" s="90"/>
      <c r="D44" s="90"/>
      <c r="E44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7" spans="1:5" s="85" customFormat="1">
      <c r="A47" s="90"/>
      <c r="B47" s="90"/>
      <c r="C47" s="90"/>
      <c r="D47" s="90"/>
      <c r="E47" s="90"/>
    </row>
    <row r="48" spans="1:5" s="85" customFormat="1">
      <c r="A48" s="90"/>
      <c r="B48" s="90"/>
      <c r="C48" s="90"/>
      <c r="D48" s="90"/>
      <c r="E48" s="90"/>
    </row>
    <row r="49" spans="1:5" s="85" customFormat="1">
      <c r="A49" s="90"/>
      <c r="B49" s="90"/>
      <c r="C49" s="90"/>
      <c r="D49" s="90"/>
      <c r="E49" s="90"/>
    </row>
    <row r="50" spans="1:5" s="85" customFormat="1">
      <c r="A50" s="90"/>
      <c r="B50" s="90"/>
      <c r="C50" s="90"/>
      <c r="D50" s="90"/>
      <c r="E50" s="90"/>
    </row>
    <row r="52" spans="1:5">
      <c r="E52" s="74" t="s">
        <v>459</v>
      </c>
    </row>
    <row r="53" spans="1:5">
      <c r="C53" s="90" t="s">
        <v>0</v>
      </c>
    </row>
    <row r="54" spans="1:5">
      <c r="C54" s="90" t="s">
        <v>1</v>
      </c>
    </row>
    <row r="55" spans="1:5">
      <c r="B55" s="90" t="s">
        <v>2</v>
      </c>
    </row>
    <row r="56" spans="1:5">
      <c r="C56" s="90" t="s">
        <v>48</v>
      </c>
    </row>
    <row r="57" spans="1:5">
      <c r="B57" s="90" t="s">
        <v>3</v>
      </c>
      <c r="C57" s="90" t="s">
        <v>24</v>
      </c>
      <c r="D57" s="90">
        <v>2</v>
      </c>
    </row>
    <row r="60" spans="1:5" ht="28.8">
      <c r="B60" s="90" t="s">
        <v>4</v>
      </c>
      <c r="C60" s="89" t="s">
        <v>5</v>
      </c>
      <c r="D60" s="89" t="s">
        <v>6</v>
      </c>
      <c r="E60" s="89" t="s">
        <v>7</v>
      </c>
    </row>
    <row r="61" spans="1:5">
      <c r="B61" s="90" t="s">
        <v>8</v>
      </c>
      <c r="C61" s="67">
        <v>62659.86</v>
      </c>
      <c r="D61" s="67">
        <v>58729.46</v>
      </c>
      <c r="E61" s="88">
        <f>D79</f>
        <v>78498</v>
      </c>
    </row>
    <row r="62" spans="1:5">
      <c r="B62" s="90" t="s">
        <v>9</v>
      </c>
      <c r="E62" s="88">
        <f>C61-E61</f>
        <v>-15838.14</v>
      </c>
    </row>
    <row r="64" spans="1:5">
      <c r="B64" s="90" t="s">
        <v>10</v>
      </c>
      <c r="D64" s="90" t="s">
        <v>11</v>
      </c>
    </row>
    <row r="66" spans="2:4">
      <c r="B66" s="93" t="s">
        <v>72</v>
      </c>
      <c r="D66" s="94">
        <v>4477</v>
      </c>
    </row>
    <row r="67" spans="2:4">
      <c r="B67" s="93" t="s">
        <v>73</v>
      </c>
      <c r="D67" s="94">
        <v>6096</v>
      </c>
    </row>
    <row r="68" spans="2:4">
      <c r="B68" s="93" t="s">
        <v>74</v>
      </c>
      <c r="D68" s="94">
        <v>1711</v>
      </c>
    </row>
    <row r="69" spans="2:4">
      <c r="B69" s="93" t="s">
        <v>73</v>
      </c>
      <c r="D69" s="94">
        <v>1508</v>
      </c>
    </row>
    <row r="70" spans="2:4" ht="28.2">
      <c r="B70" s="93" t="s">
        <v>75</v>
      </c>
      <c r="D70" s="94">
        <v>59390</v>
      </c>
    </row>
    <row r="71" spans="2:4">
      <c r="B71" s="93" t="s">
        <v>76</v>
      </c>
      <c r="D71" s="94">
        <v>5316</v>
      </c>
    </row>
    <row r="72" spans="2:4">
      <c r="B72" s="89"/>
      <c r="D72" s="88"/>
    </row>
    <row r="73" spans="2:4">
      <c r="B73" s="89"/>
      <c r="D73" s="88"/>
    </row>
    <row r="78" spans="2:4" ht="21.6" customHeight="1"/>
    <row r="79" spans="2:4">
      <c r="B79" s="90" t="s">
        <v>12</v>
      </c>
      <c r="D79" s="88">
        <f>SUM(D65:D78)</f>
        <v>78498</v>
      </c>
    </row>
    <row r="81" spans="1:5">
      <c r="B81" s="90" t="s">
        <v>13</v>
      </c>
    </row>
    <row r="82" spans="1:5">
      <c r="B82" s="90" t="s">
        <v>14</v>
      </c>
      <c r="C82" s="90" t="s">
        <v>46</v>
      </c>
    </row>
    <row r="83" spans="1:5" s="85" customFormat="1">
      <c r="A83" s="90"/>
      <c r="B83" s="90"/>
      <c r="C83" s="90"/>
      <c r="D83" s="90"/>
      <c r="E83" s="90"/>
    </row>
    <row r="84" spans="1:5" s="85" customFormat="1">
      <c r="A84" s="90"/>
      <c r="B84" s="90"/>
      <c r="C84" s="90"/>
      <c r="D84" s="90"/>
      <c r="E84" s="90"/>
    </row>
    <row r="85" spans="1:5" s="85" customFormat="1">
      <c r="A85" s="90"/>
      <c r="B85" s="90"/>
      <c r="C85" s="90"/>
      <c r="D85" s="90"/>
      <c r="E85" s="90"/>
    </row>
    <row r="86" spans="1:5" s="85" customFormat="1">
      <c r="A86" s="90"/>
      <c r="B86" s="90"/>
      <c r="C86" s="90"/>
      <c r="D86" s="90"/>
      <c r="E86" s="90"/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1" spans="1:5" s="85" customFormat="1">
      <c r="A91" s="90"/>
      <c r="B91" s="90"/>
      <c r="C91" s="90"/>
      <c r="D91" s="90"/>
      <c r="E91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4" spans="1:5" s="85" customFormat="1">
      <c r="A94" s="90"/>
      <c r="B94" s="90"/>
      <c r="C94" s="90"/>
      <c r="D94" s="90"/>
      <c r="E94" s="90"/>
    </row>
    <row r="95" spans="1:5" s="85" customFormat="1">
      <c r="A95" s="90"/>
      <c r="B95" s="90"/>
      <c r="C95" s="90"/>
      <c r="D95" s="90"/>
      <c r="E95" s="90"/>
    </row>
    <row r="96" spans="1:5" s="85" customFormat="1">
      <c r="A96" s="90"/>
      <c r="B96" s="90"/>
      <c r="C96" s="90"/>
      <c r="D96" s="90"/>
      <c r="E96" s="90"/>
    </row>
    <row r="97" spans="1:5" s="85" customFormat="1">
      <c r="A97" s="90"/>
      <c r="B97" s="90"/>
      <c r="C97" s="90"/>
      <c r="D97" s="90"/>
      <c r="E97" s="90"/>
    </row>
    <row r="98" spans="1:5" s="85" customFormat="1">
      <c r="A98" s="90"/>
      <c r="B98" s="90"/>
      <c r="C98" s="90"/>
      <c r="D98" s="90"/>
      <c r="E98" s="90"/>
    </row>
    <row r="100" spans="1:5">
      <c r="E100" s="74" t="s">
        <v>459</v>
      </c>
    </row>
    <row r="101" spans="1:5">
      <c r="C101" s="90" t="s">
        <v>0</v>
      </c>
    </row>
    <row r="102" spans="1:5">
      <c r="C102" s="90" t="s">
        <v>1</v>
      </c>
    </row>
    <row r="103" spans="1:5">
      <c r="B103" s="90" t="s">
        <v>2</v>
      </c>
    </row>
    <row r="104" spans="1:5">
      <c r="C104" s="90" t="s">
        <v>48</v>
      </c>
    </row>
    <row r="105" spans="1:5">
      <c r="B105" s="90" t="s">
        <v>3</v>
      </c>
      <c r="C105" s="90" t="s">
        <v>24</v>
      </c>
      <c r="D105" s="90">
        <v>3</v>
      </c>
    </row>
    <row r="108" spans="1:5" ht="28.8">
      <c r="B108" s="90" t="s">
        <v>4</v>
      </c>
      <c r="C108" s="89" t="s">
        <v>5</v>
      </c>
      <c r="D108" s="89" t="s">
        <v>6</v>
      </c>
      <c r="E108" s="89" t="s">
        <v>7</v>
      </c>
    </row>
    <row r="109" spans="1:5">
      <c r="B109" s="90" t="s">
        <v>8</v>
      </c>
      <c r="C109" s="67">
        <v>32026.92</v>
      </c>
      <c r="D109" s="67">
        <v>32171.85</v>
      </c>
      <c r="E109" s="90">
        <f>D126</f>
        <v>92419</v>
      </c>
    </row>
    <row r="110" spans="1:5">
      <c r="B110" s="90" t="s">
        <v>9</v>
      </c>
      <c r="E110" s="90">
        <f>C109-E109</f>
        <v>-60392.08</v>
      </c>
    </row>
    <row r="112" spans="1:5">
      <c r="B112" s="90" t="s">
        <v>10</v>
      </c>
      <c r="D112" s="90" t="s">
        <v>11</v>
      </c>
    </row>
    <row r="114" spans="2:4">
      <c r="B114" s="93" t="s">
        <v>77</v>
      </c>
      <c r="D114" s="94">
        <v>6350</v>
      </c>
    </row>
    <row r="115" spans="2:4">
      <c r="B115" s="93" t="s">
        <v>53</v>
      </c>
      <c r="D115" s="94">
        <v>86069</v>
      </c>
    </row>
    <row r="116" spans="2:4">
      <c r="B116" s="11"/>
      <c r="D116" s="23"/>
    </row>
    <row r="126" spans="2:4">
      <c r="B126" s="90" t="s">
        <v>12</v>
      </c>
      <c r="D126" s="90">
        <f>SUM(D113:D125)</f>
        <v>92419</v>
      </c>
    </row>
    <row r="128" spans="2:4">
      <c r="B128" s="90" t="s">
        <v>13</v>
      </c>
    </row>
    <row r="129" spans="1:5">
      <c r="B129" s="90" t="s">
        <v>14</v>
      </c>
      <c r="C129" s="90" t="s">
        <v>46</v>
      </c>
    </row>
    <row r="130" spans="1:5" s="85" customFormat="1">
      <c r="A130" s="90"/>
      <c r="B130" s="90"/>
      <c r="C130" s="90"/>
      <c r="D130" s="90"/>
      <c r="E130" s="90"/>
    </row>
    <row r="131" spans="1:5" s="85" customFormat="1">
      <c r="A131" s="90"/>
      <c r="B131" s="90"/>
      <c r="C131" s="90"/>
      <c r="D131" s="90"/>
      <c r="E131" s="90"/>
    </row>
    <row r="132" spans="1:5" s="85" customFormat="1">
      <c r="A132" s="90"/>
      <c r="B132" s="90"/>
      <c r="C132" s="90"/>
      <c r="D132" s="90"/>
      <c r="E132" s="90"/>
    </row>
    <row r="133" spans="1:5" s="85" customFormat="1">
      <c r="A133" s="90"/>
      <c r="B133" s="90"/>
      <c r="C133" s="90"/>
      <c r="D133" s="90"/>
      <c r="E133" s="90"/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2" spans="1:5" s="85" customFormat="1">
      <c r="A142" s="90"/>
      <c r="B142" s="90"/>
      <c r="C142" s="90"/>
      <c r="D142" s="90"/>
      <c r="E142" s="90"/>
    </row>
    <row r="143" spans="1:5" s="85" customFormat="1">
      <c r="A143" s="90"/>
      <c r="B143" s="90"/>
      <c r="C143" s="90"/>
      <c r="D143" s="90"/>
      <c r="E143" s="90"/>
    </row>
    <row r="144" spans="1:5" s="85" customFormat="1">
      <c r="A144" s="90"/>
      <c r="B144" s="90"/>
      <c r="C144" s="90"/>
      <c r="D144" s="90"/>
      <c r="E144" s="90"/>
    </row>
    <row r="145" spans="1:5" s="85" customFormat="1">
      <c r="A145" s="90"/>
      <c r="B145" s="90"/>
      <c r="C145" s="90"/>
      <c r="D145" s="90"/>
      <c r="E145" s="90"/>
    </row>
    <row r="146" spans="1:5" s="85" customFormat="1">
      <c r="A146" s="90"/>
      <c r="B146" s="90"/>
      <c r="C146" s="90"/>
      <c r="D146" s="90"/>
      <c r="E146" s="90"/>
    </row>
    <row r="147" spans="1:5" s="85" customFormat="1">
      <c r="A147" s="90"/>
      <c r="B147" s="90"/>
      <c r="C147" s="90"/>
      <c r="D147" s="90"/>
      <c r="E147" s="90"/>
    </row>
    <row r="149" spans="1:5">
      <c r="E149" s="74" t="s">
        <v>459</v>
      </c>
    </row>
    <row r="150" spans="1:5">
      <c r="C150" s="90" t="s">
        <v>0</v>
      </c>
    </row>
    <row r="151" spans="1:5">
      <c r="C151" s="90" t="s">
        <v>1</v>
      </c>
    </row>
    <row r="152" spans="1:5" ht="25.8" customHeight="1">
      <c r="B152" s="90" t="s">
        <v>2</v>
      </c>
    </row>
    <row r="153" spans="1:5">
      <c r="C153" s="90" t="s">
        <v>48</v>
      </c>
    </row>
    <row r="154" spans="1:5">
      <c r="B154" s="90" t="s">
        <v>3</v>
      </c>
      <c r="C154" s="90" t="s">
        <v>25</v>
      </c>
      <c r="D154" s="90" t="s">
        <v>18</v>
      </c>
    </row>
    <row r="157" spans="1:5" ht="28.8">
      <c r="B157" s="90" t="s">
        <v>4</v>
      </c>
      <c r="C157" s="89" t="s">
        <v>5</v>
      </c>
      <c r="D157" s="89" t="s">
        <v>6</v>
      </c>
      <c r="E157" s="89" t="s">
        <v>7</v>
      </c>
    </row>
    <row r="158" spans="1:5">
      <c r="B158" s="90" t="s">
        <v>8</v>
      </c>
      <c r="C158" s="67">
        <v>31100.28</v>
      </c>
      <c r="D158" s="67">
        <v>31576.080000000002</v>
      </c>
      <c r="E158" s="90">
        <f>D175</f>
        <v>1249</v>
      </c>
    </row>
    <row r="159" spans="1:5">
      <c r="B159" s="90" t="s">
        <v>9</v>
      </c>
      <c r="E159" s="90">
        <f>C158-E158</f>
        <v>29851.279999999999</v>
      </c>
    </row>
    <row r="161" spans="2:4">
      <c r="B161" s="90" t="s">
        <v>10</v>
      </c>
      <c r="D161" s="90" t="s">
        <v>11</v>
      </c>
    </row>
    <row r="163" spans="2:4">
      <c r="B163" s="93" t="s">
        <v>127</v>
      </c>
      <c r="D163" s="94">
        <v>1249</v>
      </c>
    </row>
    <row r="164" spans="2:4">
      <c r="B164" s="11"/>
      <c r="D164" s="12"/>
    </row>
    <row r="165" spans="2:4">
      <c r="B165" s="11"/>
      <c r="D165" s="23"/>
    </row>
    <row r="166" spans="2:4">
      <c r="B166" s="11"/>
      <c r="D166" s="12"/>
    </row>
    <row r="167" spans="2:4">
      <c r="B167" s="11"/>
      <c r="D167" s="12"/>
    </row>
    <row r="175" spans="2:4">
      <c r="B175" s="90" t="s">
        <v>12</v>
      </c>
      <c r="D175" s="90">
        <f>SUM(D162:D174)</f>
        <v>1249</v>
      </c>
    </row>
    <row r="177" spans="1:5">
      <c r="B177" s="90" t="s">
        <v>13</v>
      </c>
    </row>
    <row r="178" spans="1:5">
      <c r="B178" s="90" t="s">
        <v>14</v>
      </c>
      <c r="C178" s="90" t="s">
        <v>46</v>
      </c>
    </row>
    <row r="179" spans="1:5" s="85" customFormat="1">
      <c r="A179" s="90"/>
      <c r="B179" s="90"/>
      <c r="C179" s="90"/>
      <c r="D179" s="90"/>
      <c r="E179" s="90"/>
    </row>
    <row r="180" spans="1:5" s="85" customFormat="1">
      <c r="A180" s="90"/>
      <c r="B180" s="90"/>
      <c r="C180" s="90"/>
      <c r="D180" s="90"/>
      <c r="E180" s="90"/>
    </row>
    <row r="181" spans="1:5" s="85" customFormat="1">
      <c r="A181" s="90"/>
      <c r="B181" s="90"/>
      <c r="C181" s="90"/>
      <c r="D181" s="90"/>
      <c r="E181" s="90"/>
    </row>
    <row r="182" spans="1:5" s="85" customFormat="1">
      <c r="A182" s="90"/>
      <c r="B182" s="90"/>
      <c r="C182" s="90"/>
      <c r="D182" s="90"/>
      <c r="E182" s="90"/>
    </row>
    <row r="183" spans="1:5" s="85" customFormat="1">
      <c r="A183" s="90"/>
      <c r="B183" s="90"/>
      <c r="C183" s="90"/>
      <c r="D183" s="90"/>
      <c r="E183" s="90"/>
    </row>
    <row r="184" spans="1:5" s="85" customFormat="1">
      <c r="A184" s="90"/>
      <c r="B184" s="90"/>
      <c r="C184" s="90"/>
      <c r="D184" s="90"/>
      <c r="E184" s="90"/>
    </row>
    <row r="185" spans="1:5" s="85" customFormat="1">
      <c r="A185" s="90"/>
      <c r="B185" s="90"/>
      <c r="C185" s="90"/>
      <c r="D185" s="90"/>
      <c r="E185" s="90"/>
    </row>
    <row r="186" spans="1:5" s="85" customFormat="1">
      <c r="A186" s="90"/>
      <c r="B186" s="90"/>
      <c r="C186" s="90"/>
      <c r="D186" s="90"/>
      <c r="E186" s="90"/>
    </row>
    <row r="187" spans="1:5" s="85" customFormat="1">
      <c r="A187" s="90"/>
      <c r="B187" s="90"/>
      <c r="C187" s="90"/>
      <c r="D187" s="90"/>
      <c r="E187" s="90"/>
    </row>
    <row r="188" spans="1:5" s="85" customFormat="1">
      <c r="A188" s="90"/>
      <c r="B188" s="90"/>
      <c r="C188" s="90"/>
      <c r="D188" s="90"/>
      <c r="E188" s="90"/>
    </row>
    <row r="189" spans="1:5" s="85" customFormat="1">
      <c r="A189" s="90"/>
      <c r="B189" s="90"/>
      <c r="C189" s="90"/>
      <c r="D189" s="90"/>
      <c r="E189" s="90"/>
    </row>
    <row r="190" spans="1:5" s="85" customFormat="1">
      <c r="A190" s="90"/>
      <c r="B190" s="90"/>
      <c r="C190" s="90"/>
      <c r="D190" s="90"/>
      <c r="E190" s="90"/>
    </row>
    <row r="191" spans="1:5" s="85" customFormat="1">
      <c r="A191" s="90"/>
      <c r="B191" s="90"/>
      <c r="C191" s="90"/>
      <c r="D191" s="90"/>
      <c r="E191" s="90"/>
    </row>
    <row r="192" spans="1:5" s="85" customFormat="1">
      <c r="A192" s="90"/>
      <c r="B192" s="90"/>
      <c r="C192" s="90"/>
      <c r="D192" s="90"/>
      <c r="E192" s="90"/>
    </row>
    <row r="193" spans="1:5" s="85" customFormat="1">
      <c r="A193" s="90"/>
      <c r="B193" s="90"/>
      <c r="C193" s="90"/>
      <c r="D193" s="90"/>
      <c r="E193" s="90"/>
    </row>
    <row r="194" spans="1:5" s="85" customFormat="1">
      <c r="A194" s="90"/>
      <c r="B194" s="90"/>
      <c r="C194" s="90"/>
      <c r="D194" s="90"/>
      <c r="E194" s="90"/>
    </row>
    <row r="195" spans="1:5" s="85" customFormat="1">
      <c r="A195" s="90"/>
      <c r="B195" s="90"/>
      <c r="C195" s="90"/>
      <c r="D195" s="90"/>
      <c r="E195" s="90"/>
    </row>
    <row r="196" spans="1:5" s="85" customFormat="1">
      <c r="A196" s="90"/>
      <c r="B196" s="90"/>
      <c r="C196" s="90"/>
      <c r="D196" s="90"/>
      <c r="E196" s="90"/>
    </row>
    <row r="197" spans="1:5">
      <c r="E197" s="74" t="s">
        <v>459</v>
      </c>
    </row>
    <row r="198" spans="1:5">
      <c r="C198" s="90" t="s">
        <v>0</v>
      </c>
    </row>
    <row r="199" spans="1:5">
      <c r="C199" s="90" t="s">
        <v>1</v>
      </c>
    </row>
    <row r="200" spans="1:5">
      <c r="B200" s="90" t="s">
        <v>2</v>
      </c>
    </row>
    <row r="201" spans="1:5">
      <c r="C201" s="90" t="s">
        <v>48</v>
      </c>
    </row>
    <row r="202" spans="1:5">
      <c r="B202" s="90" t="s">
        <v>3</v>
      </c>
      <c r="C202" s="90" t="s">
        <v>25</v>
      </c>
      <c r="D202" s="90" t="s">
        <v>26</v>
      </c>
    </row>
    <row r="205" spans="1:5" ht="28.8">
      <c r="B205" s="90" t="s">
        <v>4</v>
      </c>
      <c r="C205" s="89" t="s">
        <v>5</v>
      </c>
      <c r="D205" s="89" t="s">
        <v>6</v>
      </c>
      <c r="E205" s="89" t="s">
        <v>7</v>
      </c>
    </row>
    <row r="206" spans="1:5">
      <c r="B206" s="90" t="s">
        <v>8</v>
      </c>
      <c r="C206" s="67">
        <v>62324.800000000003</v>
      </c>
      <c r="D206" s="67">
        <v>67767.56</v>
      </c>
      <c r="E206" s="88">
        <f>D227</f>
        <v>7147</v>
      </c>
    </row>
    <row r="207" spans="1:5">
      <c r="B207" s="90" t="s">
        <v>9</v>
      </c>
      <c r="E207" s="88">
        <f>C206-E206</f>
        <v>55177.8</v>
      </c>
    </row>
    <row r="209" spans="2:4">
      <c r="B209" s="90" t="s">
        <v>10</v>
      </c>
      <c r="D209" s="90" t="s">
        <v>11</v>
      </c>
    </row>
    <row r="211" spans="2:4" ht="28.2">
      <c r="B211" s="93" t="s">
        <v>85</v>
      </c>
      <c r="D211" s="94">
        <v>727</v>
      </c>
    </row>
    <row r="212" spans="2:4">
      <c r="B212" s="93" t="s">
        <v>186</v>
      </c>
      <c r="D212" s="94">
        <v>5031</v>
      </c>
    </row>
    <row r="213" spans="2:4" ht="28.2">
      <c r="B213" s="93" t="s">
        <v>187</v>
      </c>
      <c r="D213" s="94">
        <v>1389</v>
      </c>
    </row>
    <row r="214" spans="2:4">
      <c r="B214" s="19"/>
      <c r="D214" s="12"/>
    </row>
    <row r="215" spans="2:4">
      <c r="B215" s="89"/>
      <c r="D215" s="88"/>
    </row>
    <row r="225" spans="1:5" ht="21" customHeight="1"/>
    <row r="227" spans="1:5">
      <c r="B227" s="90" t="s">
        <v>12</v>
      </c>
      <c r="D227" s="88">
        <f>SUM(D210:D226)</f>
        <v>7147</v>
      </c>
    </row>
    <row r="229" spans="1:5">
      <c r="B229" s="90" t="s">
        <v>13</v>
      </c>
    </row>
    <row r="230" spans="1:5">
      <c r="B230" s="90" t="s">
        <v>14</v>
      </c>
      <c r="C230" s="90" t="s">
        <v>46</v>
      </c>
    </row>
    <row r="231" spans="1:5" s="85" customFormat="1">
      <c r="A231" s="90"/>
      <c r="B231" s="90"/>
      <c r="C231" s="90"/>
      <c r="D231" s="90"/>
      <c r="E231" s="90"/>
    </row>
    <row r="232" spans="1:5" s="85" customFormat="1">
      <c r="A232" s="90"/>
      <c r="B232" s="90"/>
      <c r="C232" s="90"/>
      <c r="D232" s="90"/>
      <c r="E232" s="90"/>
    </row>
    <row r="233" spans="1:5" s="85" customFormat="1">
      <c r="A233" s="90"/>
      <c r="B233" s="90"/>
      <c r="C233" s="90"/>
      <c r="D233" s="90"/>
      <c r="E233" s="90"/>
    </row>
    <row r="234" spans="1:5" s="85" customFormat="1">
      <c r="A234" s="90"/>
      <c r="B234" s="90"/>
      <c r="C234" s="90"/>
      <c r="D234" s="90"/>
      <c r="E234" s="90"/>
    </row>
    <row r="235" spans="1:5" s="85" customFormat="1">
      <c r="A235" s="90"/>
      <c r="B235" s="90"/>
      <c r="C235" s="90"/>
      <c r="D235" s="90"/>
      <c r="E235" s="90"/>
    </row>
    <row r="236" spans="1:5" s="85" customFormat="1">
      <c r="A236" s="90"/>
      <c r="B236" s="90"/>
      <c r="C236" s="90"/>
      <c r="D236" s="90"/>
      <c r="E236" s="90"/>
    </row>
    <row r="237" spans="1:5" s="85" customFormat="1">
      <c r="A237" s="90"/>
      <c r="B237" s="90"/>
      <c r="C237" s="90"/>
      <c r="D237" s="90"/>
      <c r="E237" s="90"/>
    </row>
    <row r="238" spans="1:5" s="85" customFormat="1">
      <c r="A238" s="90"/>
      <c r="B238" s="90"/>
      <c r="C238" s="90"/>
      <c r="D238" s="90"/>
      <c r="E238" s="90"/>
    </row>
    <row r="239" spans="1:5" s="85" customFormat="1">
      <c r="A239" s="90"/>
      <c r="B239" s="90"/>
      <c r="C239" s="90"/>
      <c r="D239" s="90"/>
      <c r="E239" s="90"/>
    </row>
    <row r="240" spans="1:5" s="85" customFormat="1">
      <c r="A240" s="90"/>
      <c r="B240" s="90"/>
      <c r="C240" s="90"/>
      <c r="D240" s="90"/>
      <c r="E240" s="90"/>
    </row>
    <row r="241" spans="1:5" s="85" customFormat="1">
      <c r="A241" s="90"/>
      <c r="B241" s="90"/>
      <c r="C241" s="90"/>
      <c r="D241" s="90"/>
      <c r="E241" s="90"/>
    </row>
    <row r="242" spans="1:5" s="85" customFormat="1">
      <c r="A242" s="90"/>
      <c r="B242" s="90"/>
      <c r="C242" s="90"/>
      <c r="D242" s="90"/>
      <c r="E242" s="90"/>
    </row>
    <row r="243" spans="1:5" s="85" customFormat="1">
      <c r="A243" s="90"/>
      <c r="B243" s="90"/>
      <c r="C243" s="90"/>
      <c r="D243" s="90"/>
      <c r="E243" s="90"/>
    </row>
    <row r="244" spans="1:5">
      <c r="E244" s="74" t="s">
        <v>459</v>
      </c>
    </row>
    <row r="245" spans="1:5">
      <c r="C245" s="90" t="s">
        <v>0</v>
      </c>
    </row>
    <row r="246" spans="1:5">
      <c r="C246" s="90" t="s">
        <v>1</v>
      </c>
    </row>
    <row r="247" spans="1:5">
      <c r="B247" s="90" t="s">
        <v>2</v>
      </c>
    </row>
    <row r="248" spans="1:5">
      <c r="C248" s="90" t="s">
        <v>48</v>
      </c>
    </row>
    <row r="249" spans="1:5">
      <c r="B249" s="90" t="s">
        <v>3</v>
      </c>
      <c r="C249" s="90" t="s">
        <v>25</v>
      </c>
      <c r="D249" s="90" t="s">
        <v>27</v>
      </c>
    </row>
    <row r="252" spans="1:5" ht="28.8">
      <c r="B252" s="90" t="s">
        <v>4</v>
      </c>
      <c r="C252" s="89" t="s">
        <v>5</v>
      </c>
      <c r="D252" s="89" t="s">
        <v>6</v>
      </c>
      <c r="E252" s="89" t="s">
        <v>7</v>
      </c>
    </row>
    <row r="253" spans="1:5">
      <c r="B253" s="90" t="s">
        <v>8</v>
      </c>
      <c r="C253" s="67">
        <v>30605.16</v>
      </c>
      <c r="D253" s="67">
        <v>30347.61</v>
      </c>
      <c r="E253" s="90">
        <f>D270</f>
        <v>2663</v>
      </c>
    </row>
    <row r="254" spans="1:5">
      <c r="B254" s="90" t="s">
        <v>9</v>
      </c>
      <c r="E254" s="90">
        <f>C253-E253</f>
        <v>27942.16</v>
      </c>
    </row>
    <row r="256" spans="1:5">
      <c r="B256" s="90" t="s">
        <v>10</v>
      </c>
      <c r="D256" s="90" t="s">
        <v>11</v>
      </c>
    </row>
    <row r="258" spans="2:4">
      <c r="B258" s="93" t="s">
        <v>188</v>
      </c>
      <c r="D258" s="94">
        <v>1184</v>
      </c>
    </row>
    <row r="259" spans="2:4">
      <c r="B259" s="93" t="s">
        <v>189</v>
      </c>
      <c r="D259" s="94">
        <v>1479</v>
      </c>
    </row>
    <row r="260" spans="2:4">
      <c r="B260" s="89"/>
      <c r="D260" s="88"/>
    </row>
    <row r="261" spans="2:4">
      <c r="B261" s="89"/>
      <c r="D261" s="88"/>
    </row>
    <row r="262" spans="2:4">
      <c r="B262" s="89"/>
      <c r="D262" s="88"/>
    </row>
    <row r="270" spans="2:4">
      <c r="B270" s="90" t="s">
        <v>12</v>
      </c>
      <c r="D270" s="90">
        <f>SUM(D257:D269)</f>
        <v>2663</v>
      </c>
    </row>
    <row r="272" spans="2:4">
      <c r="B272" s="90" t="s">
        <v>13</v>
      </c>
    </row>
    <row r="273" spans="1:5">
      <c r="B273" s="90" t="s">
        <v>14</v>
      </c>
      <c r="C273" s="90" t="s">
        <v>46</v>
      </c>
    </row>
    <row r="274" spans="1:5" s="85" customFormat="1">
      <c r="A274" s="90"/>
      <c r="B274" s="90"/>
      <c r="C274" s="90"/>
      <c r="D274" s="90"/>
      <c r="E274" s="90"/>
    </row>
    <row r="275" spans="1:5" s="85" customFormat="1">
      <c r="A275" s="90"/>
      <c r="B275" s="90"/>
      <c r="C275" s="90"/>
      <c r="D275" s="90"/>
      <c r="E275" s="90"/>
    </row>
    <row r="276" spans="1:5" s="85" customFormat="1">
      <c r="A276" s="90"/>
      <c r="B276" s="90"/>
      <c r="C276" s="90"/>
      <c r="D276" s="90"/>
      <c r="E276" s="90"/>
    </row>
    <row r="277" spans="1:5" s="85" customFormat="1">
      <c r="A277" s="90"/>
      <c r="B277" s="90"/>
      <c r="C277" s="90"/>
      <c r="D277" s="90"/>
      <c r="E277" s="90"/>
    </row>
    <row r="278" spans="1:5" s="85" customFormat="1">
      <c r="A278" s="90"/>
      <c r="B278" s="90"/>
      <c r="C278" s="90"/>
      <c r="D278" s="90"/>
      <c r="E278" s="90"/>
    </row>
    <row r="279" spans="1:5" s="85" customFormat="1">
      <c r="A279" s="90"/>
      <c r="B279" s="90"/>
      <c r="C279" s="90"/>
      <c r="D279" s="90"/>
      <c r="E279" s="90"/>
    </row>
    <row r="280" spans="1:5" s="85" customFormat="1">
      <c r="A280" s="90"/>
      <c r="B280" s="90"/>
      <c r="C280" s="90"/>
      <c r="D280" s="90"/>
      <c r="E280" s="90"/>
    </row>
    <row r="281" spans="1:5" s="85" customFormat="1">
      <c r="A281" s="90"/>
      <c r="B281" s="90"/>
      <c r="C281" s="90"/>
      <c r="D281" s="90"/>
      <c r="E281" s="90"/>
    </row>
    <row r="282" spans="1:5" s="85" customFormat="1">
      <c r="A282" s="90"/>
      <c r="B282" s="90"/>
      <c r="C282" s="90"/>
      <c r="D282" s="90"/>
      <c r="E282" s="90"/>
    </row>
    <row r="283" spans="1:5" s="85" customFormat="1">
      <c r="A283" s="90"/>
      <c r="B283" s="90"/>
      <c r="C283" s="90"/>
      <c r="D283" s="90"/>
      <c r="E283" s="90"/>
    </row>
    <row r="284" spans="1:5" s="85" customFormat="1">
      <c r="A284" s="90"/>
      <c r="B284" s="90"/>
      <c r="C284" s="90"/>
      <c r="D284" s="90"/>
      <c r="E284" s="90"/>
    </row>
    <row r="285" spans="1:5" s="85" customFormat="1">
      <c r="A285" s="90"/>
      <c r="B285" s="90"/>
      <c r="C285" s="90"/>
      <c r="D285" s="90"/>
      <c r="E285" s="90"/>
    </row>
    <row r="286" spans="1:5" s="85" customFormat="1">
      <c r="A286" s="90"/>
      <c r="B286" s="90"/>
      <c r="C286" s="90"/>
      <c r="D286" s="90"/>
      <c r="E286" s="90"/>
    </row>
    <row r="287" spans="1:5" s="85" customFormat="1">
      <c r="A287" s="90"/>
      <c r="B287" s="90"/>
      <c r="C287" s="90"/>
      <c r="D287" s="90"/>
      <c r="E287" s="90"/>
    </row>
    <row r="288" spans="1:5" s="85" customFormat="1">
      <c r="A288" s="90"/>
      <c r="B288" s="90"/>
      <c r="C288" s="90"/>
      <c r="D288" s="90"/>
      <c r="E288" s="90"/>
    </row>
    <row r="289" spans="1:5" s="85" customFormat="1">
      <c r="A289" s="90"/>
      <c r="B289" s="90"/>
      <c r="C289" s="90"/>
      <c r="D289" s="90"/>
      <c r="E289" s="90"/>
    </row>
    <row r="290" spans="1:5" s="85" customFormat="1">
      <c r="A290" s="90"/>
      <c r="B290" s="90"/>
      <c r="C290" s="90"/>
      <c r="D290" s="90"/>
      <c r="E290" s="90"/>
    </row>
    <row r="291" spans="1:5" s="85" customFormat="1">
      <c r="A291" s="90"/>
      <c r="B291" s="90"/>
      <c r="C291" s="90"/>
      <c r="D291" s="90"/>
      <c r="E291" s="90"/>
    </row>
    <row r="293" spans="1:5">
      <c r="E293" s="74" t="s">
        <v>459</v>
      </c>
    </row>
    <row r="294" spans="1:5">
      <c r="C294" s="90" t="s">
        <v>0</v>
      </c>
    </row>
    <row r="295" spans="1:5">
      <c r="C295" s="90" t="s">
        <v>1</v>
      </c>
    </row>
    <row r="296" spans="1:5">
      <c r="B296" s="90" t="s">
        <v>2</v>
      </c>
    </row>
    <row r="297" spans="1:5">
      <c r="C297" s="90" t="s">
        <v>48</v>
      </c>
    </row>
    <row r="298" spans="1:5">
      <c r="B298" s="90" t="s">
        <v>3</v>
      </c>
      <c r="C298" s="90" t="s">
        <v>25</v>
      </c>
      <c r="D298" s="90" t="s">
        <v>28</v>
      </c>
    </row>
    <row r="301" spans="1:5" ht="28.8">
      <c r="B301" s="90" t="s">
        <v>4</v>
      </c>
      <c r="C301" s="89" t="s">
        <v>5</v>
      </c>
      <c r="D301" s="89" t="s">
        <v>6</v>
      </c>
      <c r="E301" s="89" t="s">
        <v>7</v>
      </c>
    </row>
    <row r="302" spans="1:5">
      <c r="B302" s="90" t="s">
        <v>8</v>
      </c>
      <c r="C302" s="67">
        <v>81939.06</v>
      </c>
      <c r="D302" s="67">
        <v>79097.64</v>
      </c>
      <c r="E302" s="88">
        <f>D326</f>
        <v>246</v>
      </c>
    </row>
    <row r="303" spans="1:5">
      <c r="B303" s="90" t="s">
        <v>9</v>
      </c>
      <c r="E303" s="88">
        <f>C302-E302</f>
        <v>81693.06</v>
      </c>
    </row>
    <row r="305" spans="2:4">
      <c r="B305" s="90" t="s">
        <v>10</v>
      </c>
      <c r="D305" s="90" t="s">
        <v>11</v>
      </c>
    </row>
    <row r="307" spans="2:4">
      <c r="B307" s="69" t="s">
        <v>135</v>
      </c>
      <c r="D307" s="68">
        <v>246</v>
      </c>
    </row>
    <row r="308" spans="2:4">
      <c r="B308" s="11"/>
      <c r="D308" s="25"/>
    </row>
    <row r="309" spans="2:4">
      <c r="B309" s="11"/>
      <c r="D309" s="12"/>
    </row>
    <row r="310" spans="2:4">
      <c r="B310" s="11"/>
      <c r="D310" s="12"/>
    </row>
    <row r="311" spans="2:4">
      <c r="B311" s="11"/>
      <c r="D311" s="12"/>
    </row>
    <row r="312" spans="2:4">
      <c r="B312" s="11"/>
      <c r="D312" s="12"/>
    </row>
    <row r="313" spans="2:4">
      <c r="B313" s="11"/>
      <c r="D313" s="12"/>
    </row>
    <row r="314" spans="2:4">
      <c r="B314" s="11"/>
      <c r="D314" s="12"/>
    </row>
    <row r="325" spans="1:5" ht="18" customHeight="1"/>
    <row r="326" spans="1:5">
      <c r="B326" s="90" t="s">
        <v>29</v>
      </c>
      <c r="D326" s="88">
        <f>SUM(D306:D325)</f>
        <v>246</v>
      </c>
    </row>
    <row r="329" spans="1:5">
      <c r="B329" s="90" t="s">
        <v>13</v>
      </c>
    </row>
    <row r="330" spans="1:5">
      <c r="B330" s="90" t="s">
        <v>14</v>
      </c>
      <c r="C330" s="90" t="s">
        <v>46</v>
      </c>
    </row>
    <row r="331" spans="1:5" s="85" customFormat="1">
      <c r="A331" s="90"/>
      <c r="B331" s="90"/>
      <c r="C331" s="90"/>
      <c r="D331" s="90"/>
      <c r="E331" s="90"/>
    </row>
    <row r="332" spans="1:5" s="85" customFormat="1">
      <c r="A332" s="90"/>
      <c r="B332" s="90"/>
      <c r="C332" s="90"/>
      <c r="D332" s="90"/>
      <c r="E332" s="90"/>
    </row>
    <row r="333" spans="1:5" s="85" customFormat="1">
      <c r="A333" s="90"/>
      <c r="B333" s="90"/>
      <c r="C333" s="90"/>
      <c r="D333" s="90"/>
      <c r="E333" s="90"/>
    </row>
    <row r="334" spans="1:5" s="85" customFormat="1">
      <c r="A334" s="90"/>
      <c r="B334" s="90"/>
      <c r="C334" s="90"/>
      <c r="D334" s="90"/>
      <c r="E334" s="90"/>
    </row>
    <row r="335" spans="1:5" s="85" customFormat="1">
      <c r="A335" s="90"/>
      <c r="B335" s="90"/>
      <c r="C335" s="90"/>
      <c r="D335" s="90"/>
      <c r="E335" s="90"/>
    </row>
    <row r="336" spans="1:5" s="85" customFormat="1">
      <c r="A336" s="90"/>
      <c r="B336" s="90"/>
      <c r="C336" s="90"/>
      <c r="D336" s="90"/>
      <c r="E336" s="90"/>
    </row>
    <row r="337" spans="1:5" s="85" customFormat="1">
      <c r="A337" s="90"/>
      <c r="B337" s="90"/>
      <c r="C337" s="90"/>
      <c r="D337" s="90"/>
      <c r="E337" s="90"/>
    </row>
    <row r="338" spans="1:5" s="85" customFormat="1">
      <c r="A338" s="90"/>
      <c r="B338" s="90"/>
      <c r="C338" s="90"/>
      <c r="D338" s="90"/>
      <c r="E338" s="90"/>
    </row>
    <row r="339" spans="1:5" s="85" customFormat="1">
      <c r="A339" s="90"/>
      <c r="B339" s="90"/>
      <c r="C339" s="90"/>
      <c r="D339" s="90"/>
      <c r="E339" s="90"/>
    </row>
    <row r="340" spans="1:5" s="85" customFormat="1">
      <c r="A340" s="90"/>
      <c r="B340" s="90"/>
      <c r="C340" s="90"/>
      <c r="D340" s="90"/>
      <c r="E340" s="90"/>
    </row>
    <row r="341" spans="1:5" s="85" customFormat="1">
      <c r="A341" s="90"/>
      <c r="B341" s="90"/>
      <c r="C341" s="90"/>
      <c r="D341" s="90"/>
      <c r="E341" s="90"/>
    </row>
    <row r="342" spans="1:5">
      <c r="E342" s="74" t="s">
        <v>459</v>
      </c>
    </row>
    <row r="343" spans="1:5">
      <c r="C343" s="90" t="s">
        <v>0</v>
      </c>
    </row>
    <row r="344" spans="1:5">
      <c r="C344" s="90" t="s">
        <v>1</v>
      </c>
    </row>
    <row r="345" spans="1:5">
      <c r="B345" s="90" t="s">
        <v>2</v>
      </c>
    </row>
    <row r="346" spans="1:5">
      <c r="C346" s="90" t="s">
        <v>48</v>
      </c>
    </row>
    <row r="347" spans="1:5">
      <c r="B347" s="90" t="s">
        <v>3</v>
      </c>
      <c r="C347" s="90" t="s">
        <v>25</v>
      </c>
      <c r="D347" s="90" t="s">
        <v>19</v>
      </c>
    </row>
    <row r="350" spans="1:5" ht="28.8">
      <c r="B350" s="90" t="s">
        <v>4</v>
      </c>
      <c r="C350" s="89" t="s">
        <v>5</v>
      </c>
      <c r="D350" s="89" t="s">
        <v>6</v>
      </c>
      <c r="E350" s="89" t="s">
        <v>7</v>
      </c>
    </row>
    <row r="351" spans="1:5">
      <c r="B351" s="90" t="s">
        <v>8</v>
      </c>
      <c r="C351" s="67">
        <v>27829.439999999999</v>
      </c>
      <c r="D351" s="67">
        <v>28237.4</v>
      </c>
      <c r="E351" s="90">
        <f>D368</f>
        <v>6663</v>
      </c>
    </row>
    <row r="352" spans="1:5">
      <c r="B352" s="90" t="s">
        <v>9</v>
      </c>
      <c r="E352" s="90">
        <f>C351-E351</f>
        <v>21166.44</v>
      </c>
    </row>
    <row r="354" spans="2:4">
      <c r="B354" s="90" t="s">
        <v>10</v>
      </c>
      <c r="D354" s="90" t="s">
        <v>11</v>
      </c>
    </row>
    <row r="356" spans="2:4">
      <c r="B356" s="93" t="s">
        <v>190</v>
      </c>
      <c r="D356" s="94">
        <v>6663</v>
      </c>
    </row>
    <row r="357" spans="2:4">
      <c r="B357" s="19"/>
      <c r="D357" s="17"/>
    </row>
    <row r="358" spans="2:4">
      <c r="B358" s="11"/>
      <c r="D358" s="12"/>
    </row>
    <row r="368" spans="2:4">
      <c r="B368" s="90" t="s">
        <v>12</v>
      </c>
      <c r="D368" s="90">
        <f>SUM(D355:D367)</f>
        <v>6663</v>
      </c>
    </row>
    <row r="370" spans="1:5">
      <c r="B370" s="90" t="s">
        <v>13</v>
      </c>
    </row>
    <row r="371" spans="1:5">
      <c r="B371" s="90" t="s">
        <v>14</v>
      </c>
      <c r="C371" s="90" t="s">
        <v>46</v>
      </c>
    </row>
    <row r="372" spans="1:5" s="85" customFormat="1">
      <c r="A372" s="90"/>
      <c r="B372" s="90"/>
      <c r="C372" s="90"/>
      <c r="D372" s="90"/>
      <c r="E372" s="90"/>
    </row>
    <row r="373" spans="1:5" s="85" customFormat="1">
      <c r="A373" s="90"/>
      <c r="B373" s="90"/>
      <c r="C373" s="90"/>
      <c r="D373" s="90"/>
      <c r="E373" s="90"/>
    </row>
    <row r="374" spans="1:5" s="85" customFormat="1">
      <c r="A374" s="90"/>
      <c r="B374" s="90"/>
      <c r="C374" s="90"/>
      <c r="D374" s="90"/>
      <c r="E374" s="90"/>
    </row>
    <row r="375" spans="1:5" s="85" customFormat="1">
      <c r="A375" s="90"/>
      <c r="B375" s="90"/>
      <c r="C375" s="90"/>
      <c r="D375" s="90"/>
      <c r="E375" s="90"/>
    </row>
    <row r="376" spans="1:5" s="85" customFormat="1">
      <c r="A376" s="90"/>
      <c r="B376" s="90"/>
      <c r="C376" s="90"/>
      <c r="D376" s="90"/>
      <c r="E376" s="90"/>
    </row>
    <row r="377" spans="1:5" s="85" customFormat="1">
      <c r="A377" s="90"/>
      <c r="B377" s="90"/>
      <c r="C377" s="90"/>
      <c r="D377" s="90"/>
      <c r="E377" s="90"/>
    </row>
    <row r="378" spans="1:5" s="85" customFormat="1">
      <c r="A378" s="90"/>
      <c r="B378" s="90"/>
      <c r="C378" s="90"/>
      <c r="D378" s="90"/>
      <c r="E378" s="90"/>
    </row>
    <row r="379" spans="1:5" s="85" customFormat="1">
      <c r="A379" s="90"/>
      <c r="B379" s="90"/>
      <c r="C379" s="90"/>
      <c r="D379" s="90"/>
      <c r="E379" s="90"/>
    </row>
    <row r="380" spans="1:5" s="85" customFormat="1">
      <c r="A380" s="90"/>
      <c r="B380" s="90"/>
      <c r="C380" s="90"/>
      <c r="D380" s="90"/>
      <c r="E380" s="90"/>
    </row>
    <row r="381" spans="1:5" s="85" customFormat="1">
      <c r="A381" s="90"/>
      <c r="B381" s="90"/>
      <c r="C381" s="90"/>
      <c r="D381" s="90"/>
      <c r="E381" s="90"/>
    </row>
    <row r="382" spans="1:5" s="85" customFormat="1">
      <c r="A382" s="90"/>
      <c r="B382" s="90"/>
      <c r="C382" s="90"/>
      <c r="D382" s="90"/>
      <c r="E382" s="90"/>
    </row>
    <row r="383" spans="1:5" s="85" customFormat="1">
      <c r="A383" s="90"/>
      <c r="B383" s="90"/>
      <c r="C383" s="90"/>
      <c r="D383" s="90"/>
      <c r="E383" s="90"/>
    </row>
    <row r="384" spans="1:5" s="85" customFormat="1">
      <c r="A384" s="90"/>
      <c r="B384" s="90"/>
      <c r="C384" s="90"/>
      <c r="D384" s="90"/>
      <c r="E384" s="90"/>
    </row>
    <row r="385" spans="1:5" s="85" customFormat="1">
      <c r="A385" s="90"/>
      <c r="B385" s="90"/>
      <c r="C385" s="90"/>
      <c r="D385" s="90"/>
      <c r="E385" s="90"/>
    </row>
    <row r="386" spans="1:5" s="85" customFormat="1">
      <c r="A386" s="90"/>
      <c r="B386" s="90"/>
      <c r="C386" s="90"/>
      <c r="D386" s="90"/>
      <c r="E386" s="90"/>
    </row>
    <row r="387" spans="1:5" s="85" customFormat="1">
      <c r="A387" s="90"/>
      <c r="B387" s="90"/>
      <c r="C387" s="90"/>
      <c r="D387" s="90"/>
      <c r="E387" s="90"/>
    </row>
    <row r="388" spans="1:5" s="85" customFormat="1">
      <c r="A388" s="90"/>
      <c r="B388" s="90"/>
      <c r="C388" s="90"/>
      <c r="D388" s="90"/>
      <c r="E388" s="90"/>
    </row>
    <row r="389" spans="1:5" s="85" customFormat="1">
      <c r="A389" s="90"/>
      <c r="B389" s="90"/>
      <c r="C389" s="90"/>
      <c r="D389" s="90"/>
      <c r="E389" s="90"/>
    </row>
    <row r="390" spans="1:5" s="85" customFormat="1">
      <c r="A390" s="90"/>
      <c r="B390" s="90"/>
      <c r="C390" s="90"/>
      <c r="D390" s="90"/>
      <c r="E390" s="90"/>
    </row>
    <row r="391" spans="1:5">
      <c r="E391" s="74" t="s">
        <v>459</v>
      </c>
    </row>
    <row r="392" spans="1:5">
      <c r="C392" s="90" t="s">
        <v>0</v>
      </c>
    </row>
    <row r="393" spans="1:5">
      <c r="C393" s="90" t="s">
        <v>1</v>
      </c>
    </row>
    <row r="394" spans="1:5">
      <c r="B394" s="90" t="s">
        <v>2</v>
      </c>
    </row>
    <row r="395" spans="1:5">
      <c r="C395" s="90" t="s">
        <v>48</v>
      </c>
    </row>
    <row r="396" spans="1:5">
      <c r="B396" s="90" t="s">
        <v>3</v>
      </c>
      <c r="C396" s="90" t="s">
        <v>25</v>
      </c>
      <c r="D396" s="90" t="s">
        <v>20</v>
      </c>
    </row>
    <row r="399" spans="1:5" ht="28.8">
      <c r="B399" s="90" t="s">
        <v>4</v>
      </c>
      <c r="C399" s="89" t="s">
        <v>5</v>
      </c>
      <c r="D399" s="89" t="s">
        <v>6</v>
      </c>
      <c r="E399" s="89" t="s">
        <v>7</v>
      </c>
    </row>
    <row r="400" spans="1:5">
      <c r="B400" s="90" t="s">
        <v>8</v>
      </c>
      <c r="C400" s="67">
        <v>73635.44</v>
      </c>
      <c r="D400" s="67">
        <v>72335.38</v>
      </c>
      <c r="E400" s="88">
        <f>D417</f>
        <v>17533</v>
      </c>
    </row>
    <row r="401" spans="2:5">
      <c r="B401" s="90" t="s">
        <v>9</v>
      </c>
      <c r="E401" s="88">
        <f>C400-E400</f>
        <v>56102.44</v>
      </c>
    </row>
    <row r="403" spans="2:5">
      <c r="B403" s="90" t="s">
        <v>10</v>
      </c>
      <c r="D403" s="90" t="s">
        <v>11</v>
      </c>
    </row>
    <row r="405" spans="2:5">
      <c r="B405" s="93" t="s">
        <v>129</v>
      </c>
      <c r="D405" s="94">
        <v>3182</v>
      </c>
    </row>
    <row r="406" spans="2:5" ht="28.2">
      <c r="B406" s="93" t="s">
        <v>191</v>
      </c>
      <c r="D406" s="94">
        <v>2172</v>
      </c>
    </row>
    <row r="407" spans="2:5">
      <c r="B407" s="93" t="s">
        <v>192</v>
      </c>
      <c r="D407" s="94">
        <v>9890</v>
      </c>
    </row>
    <row r="408" spans="2:5">
      <c r="B408" s="93" t="s">
        <v>193</v>
      </c>
      <c r="D408" s="94">
        <v>1689</v>
      </c>
    </row>
    <row r="409" spans="2:5">
      <c r="B409" s="93" t="s">
        <v>81</v>
      </c>
      <c r="D409" s="94">
        <v>600</v>
      </c>
    </row>
    <row r="410" spans="2:5">
      <c r="B410" s="89"/>
      <c r="D410" s="88"/>
    </row>
    <row r="413" spans="2:5" ht="18" customHeight="1"/>
    <row r="417" spans="1:5">
      <c r="B417" s="90" t="s">
        <v>12</v>
      </c>
      <c r="D417" s="88">
        <f>SUM(D404:D416)</f>
        <v>17533</v>
      </c>
    </row>
    <row r="419" spans="1:5">
      <c r="B419" s="90" t="s">
        <v>13</v>
      </c>
    </row>
    <row r="420" spans="1:5">
      <c r="B420" s="90" t="s">
        <v>14</v>
      </c>
      <c r="C420" s="90" t="s">
        <v>46</v>
      </c>
    </row>
    <row r="421" spans="1:5" s="85" customFormat="1">
      <c r="A421" s="90"/>
      <c r="B421" s="90"/>
      <c r="C421" s="90"/>
      <c r="D421" s="90"/>
      <c r="E421" s="90"/>
    </row>
    <row r="422" spans="1:5" s="85" customFormat="1">
      <c r="A422" s="90"/>
      <c r="B422" s="90"/>
      <c r="C422" s="90"/>
      <c r="D422" s="90"/>
      <c r="E422" s="90"/>
    </row>
    <row r="423" spans="1:5" s="85" customFormat="1">
      <c r="A423" s="90"/>
      <c r="B423" s="90"/>
      <c r="C423" s="90"/>
      <c r="D423" s="90"/>
      <c r="E423" s="90"/>
    </row>
    <row r="424" spans="1:5" s="85" customFormat="1">
      <c r="A424" s="90"/>
      <c r="B424" s="90"/>
      <c r="C424" s="90"/>
      <c r="D424" s="90"/>
      <c r="E424" s="90"/>
    </row>
    <row r="425" spans="1:5" s="85" customFormat="1">
      <c r="A425" s="90"/>
      <c r="B425" s="90"/>
      <c r="C425" s="90"/>
      <c r="D425" s="90"/>
      <c r="E425" s="90"/>
    </row>
    <row r="426" spans="1:5" s="85" customFormat="1">
      <c r="A426" s="90"/>
      <c r="B426" s="90"/>
      <c r="C426" s="90"/>
      <c r="D426" s="90"/>
      <c r="E426" s="90"/>
    </row>
    <row r="427" spans="1:5" s="85" customFormat="1">
      <c r="A427" s="90"/>
      <c r="B427" s="90"/>
      <c r="C427" s="90"/>
      <c r="D427" s="90"/>
      <c r="E427" s="90"/>
    </row>
    <row r="428" spans="1:5" s="85" customFormat="1">
      <c r="A428" s="90"/>
      <c r="B428" s="90"/>
      <c r="C428" s="90"/>
      <c r="D428" s="90"/>
      <c r="E428" s="90"/>
    </row>
    <row r="429" spans="1:5" s="85" customFormat="1">
      <c r="A429" s="90"/>
      <c r="B429" s="90"/>
      <c r="C429" s="90"/>
      <c r="D429" s="90"/>
      <c r="E429" s="90"/>
    </row>
    <row r="430" spans="1:5" s="85" customFormat="1">
      <c r="A430" s="90"/>
      <c r="B430" s="90"/>
      <c r="C430" s="90"/>
      <c r="D430" s="90"/>
      <c r="E430" s="90"/>
    </row>
    <row r="431" spans="1:5" s="85" customFormat="1">
      <c r="A431" s="90"/>
      <c r="B431" s="90"/>
      <c r="C431" s="90"/>
      <c r="D431" s="90"/>
      <c r="E431" s="90"/>
    </row>
    <row r="432" spans="1:5" s="85" customFormat="1">
      <c r="A432" s="90"/>
      <c r="B432" s="90"/>
      <c r="C432" s="90"/>
      <c r="D432" s="90"/>
      <c r="E432" s="90"/>
    </row>
    <row r="433" spans="1:5" s="85" customFormat="1">
      <c r="A433" s="90"/>
      <c r="B433" s="90"/>
      <c r="C433" s="90"/>
      <c r="D433" s="90"/>
      <c r="E433" s="90"/>
    </row>
    <row r="434" spans="1:5" s="85" customFormat="1">
      <c r="A434" s="90"/>
      <c r="B434" s="90"/>
      <c r="C434" s="90"/>
      <c r="D434" s="90"/>
      <c r="E434" s="90"/>
    </row>
    <row r="435" spans="1:5" s="85" customFormat="1">
      <c r="A435" s="90"/>
      <c r="B435" s="90"/>
      <c r="C435" s="90"/>
      <c r="D435" s="90"/>
      <c r="E435" s="90"/>
    </row>
    <row r="436" spans="1:5" s="85" customFormat="1">
      <c r="A436" s="90"/>
      <c r="B436" s="90"/>
      <c r="C436" s="90"/>
      <c r="D436" s="90"/>
      <c r="E436" s="90"/>
    </row>
    <row r="437" spans="1:5" s="85" customFormat="1">
      <c r="A437" s="90"/>
      <c r="B437" s="90"/>
      <c r="C437" s="90"/>
      <c r="D437" s="90"/>
      <c r="E437" s="90"/>
    </row>
    <row r="439" spans="1:5">
      <c r="E439" s="74" t="s">
        <v>459</v>
      </c>
    </row>
    <row r="440" spans="1:5">
      <c r="C440" s="90" t="s">
        <v>0</v>
      </c>
    </row>
    <row r="441" spans="1:5">
      <c r="C441" s="90" t="s">
        <v>1</v>
      </c>
    </row>
    <row r="442" spans="1:5">
      <c r="B442" s="90" t="s">
        <v>2</v>
      </c>
    </row>
    <row r="443" spans="1:5">
      <c r="C443" s="90" t="s">
        <v>48</v>
      </c>
    </row>
    <row r="444" spans="1:5">
      <c r="B444" s="90" t="s">
        <v>3</v>
      </c>
      <c r="C444" s="90" t="s">
        <v>25</v>
      </c>
      <c r="D444" s="90" t="s">
        <v>30</v>
      </c>
    </row>
    <row r="447" spans="1:5" ht="28.8">
      <c r="B447" s="90" t="s">
        <v>4</v>
      </c>
      <c r="C447" s="89" t="s">
        <v>5</v>
      </c>
      <c r="D447" s="89" t="s">
        <v>6</v>
      </c>
      <c r="E447" s="89" t="s">
        <v>7</v>
      </c>
    </row>
    <row r="448" spans="1:5">
      <c r="B448" s="90" t="s">
        <v>8</v>
      </c>
      <c r="C448" s="67">
        <v>25497.54</v>
      </c>
      <c r="D448" s="67">
        <v>25294.53</v>
      </c>
      <c r="E448" s="90">
        <f>D465</f>
        <v>0</v>
      </c>
    </row>
    <row r="449" spans="2:5">
      <c r="B449" s="90" t="s">
        <v>9</v>
      </c>
      <c r="E449" s="90">
        <f>C448-E448</f>
        <v>25497.54</v>
      </c>
    </row>
    <row r="451" spans="2:5">
      <c r="B451" s="90" t="s">
        <v>10</v>
      </c>
      <c r="D451" s="90" t="s">
        <v>11</v>
      </c>
    </row>
    <row r="453" spans="2:5">
      <c r="B453" s="11"/>
      <c r="D453" s="23"/>
    </row>
    <row r="454" spans="2:5">
      <c r="B454" s="11"/>
      <c r="D454" s="23"/>
    </row>
    <row r="455" spans="2:5">
      <c r="B455" s="11"/>
      <c r="D455" s="12"/>
    </row>
    <row r="456" spans="2:5">
      <c r="B456" s="11"/>
      <c r="D456" s="12"/>
    </row>
    <row r="457" spans="2:5">
      <c r="B457" s="11"/>
      <c r="D457" s="12"/>
    </row>
    <row r="458" spans="2:5">
      <c r="B458" s="11"/>
      <c r="D458" s="12"/>
    </row>
    <row r="459" spans="2:5">
      <c r="B459" s="11"/>
      <c r="D459" s="12"/>
    </row>
    <row r="460" spans="2:5">
      <c r="B460" s="11"/>
      <c r="D460" s="12"/>
    </row>
    <row r="464" spans="2:5" ht="19.8" customHeight="1"/>
    <row r="465" spans="1:5">
      <c r="B465" s="90" t="s">
        <v>12</v>
      </c>
      <c r="D465" s="90">
        <f>SUM(D452:D464)</f>
        <v>0</v>
      </c>
    </row>
    <row r="467" spans="1:5">
      <c r="B467" s="90" t="s">
        <v>13</v>
      </c>
    </row>
    <row r="468" spans="1:5">
      <c r="B468" s="90" t="s">
        <v>14</v>
      </c>
      <c r="C468" s="90" t="s">
        <v>46</v>
      </c>
    </row>
    <row r="469" spans="1:5" s="85" customFormat="1">
      <c r="A469" s="90"/>
      <c r="B469" s="90"/>
      <c r="C469" s="90"/>
      <c r="D469" s="90"/>
      <c r="E469" s="90"/>
    </row>
    <row r="470" spans="1:5" s="85" customFormat="1">
      <c r="A470" s="90"/>
      <c r="B470" s="90"/>
      <c r="C470" s="90"/>
      <c r="D470" s="90"/>
      <c r="E470" s="90"/>
    </row>
    <row r="471" spans="1:5" s="85" customFormat="1">
      <c r="A471" s="90"/>
      <c r="B471" s="90"/>
      <c r="C471" s="90"/>
      <c r="D471" s="90"/>
      <c r="E471" s="90"/>
    </row>
    <row r="472" spans="1:5" s="85" customFormat="1">
      <c r="A472" s="90"/>
      <c r="B472" s="90"/>
      <c r="C472" s="90"/>
      <c r="D472" s="90"/>
      <c r="E472" s="90"/>
    </row>
    <row r="473" spans="1:5" s="85" customFormat="1">
      <c r="A473" s="90"/>
      <c r="B473" s="90"/>
      <c r="C473" s="90"/>
      <c r="D473" s="90"/>
      <c r="E473" s="90"/>
    </row>
    <row r="474" spans="1:5" s="85" customFormat="1">
      <c r="A474" s="90"/>
      <c r="B474" s="90"/>
      <c r="C474" s="90"/>
      <c r="D474" s="90"/>
      <c r="E474" s="90"/>
    </row>
    <row r="475" spans="1:5" s="85" customFormat="1">
      <c r="A475" s="90"/>
      <c r="B475" s="90"/>
      <c r="C475" s="90"/>
      <c r="D475" s="90"/>
      <c r="E475" s="90"/>
    </row>
    <row r="476" spans="1:5" s="85" customFormat="1">
      <c r="A476" s="90"/>
      <c r="B476" s="90"/>
      <c r="C476" s="90"/>
      <c r="D476" s="90"/>
      <c r="E476" s="90"/>
    </row>
    <row r="477" spans="1:5" s="85" customFormat="1">
      <c r="A477" s="90"/>
      <c r="B477" s="90"/>
      <c r="C477" s="90"/>
      <c r="D477" s="90"/>
      <c r="E477" s="90"/>
    </row>
    <row r="478" spans="1:5" s="85" customFormat="1">
      <c r="A478" s="90"/>
      <c r="B478" s="90"/>
      <c r="C478" s="90"/>
      <c r="D478" s="90"/>
      <c r="E478" s="90"/>
    </row>
    <row r="479" spans="1:5" s="85" customFormat="1">
      <c r="A479" s="90"/>
      <c r="B479" s="90"/>
      <c r="C479" s="90"/>
      <c r="D479" s="90"/>
      <c r="E479" s="90"/>
    </row>
    <row r="480" spans="1:5" s="85" customFormat="1">
      <c r="A480" s="90"/>
      <c r="B480" s="90"/>
      <c r="C480" s="90"/>
      <c r="D480" s="90"/>
      <c r="E480" s="90"/>
    </row>
    <row r="481" spans="1:5" s="85" customFormat="1">
      <c r="A481" s="90"/>
      <c r="B481" s="90"/>
      <c r="C481" s="90"/>
      <c r="D481" s="90"/>
      <c r="E481" s="90"/>
    </row>
    <row r="482" spans="1:5" s="85" customFormat="1">
      <c r="A482" s="90"/>
      <c r="B482" s="90"/>
      <c r="C482" s="90"/>
      <c r="D482" s="90"/>
      <c r="E482" s="90"/>
    </row>
    <row r="483" spans="1:5" s="85" customFormat="1">
      <c r="A483" s="90"/>
      <c r="B483" s="90"/>
      <c r="C483" s="90"/>
      <c r="D483" s="90"/>
      <c r="E483" s="90"/>
    </row>
    <row r="484" spans="1:5" s="85" customFormat="1">
      <c r="A484" s="90"/>
      <c r="B484" s="90"/>
      <c r="C484" s="90"/>
      <c r="D484" s="90"/>
      <c r="E484" s="90"/>
    </row>
    <row r="485" spans="1:5" s="85" customFormat="1">
      <c r="A485" s="90"/>
      <c r="B485" s="90"/>
      <c r="C485" s="90"/>
      <c r="D485" s="90"/>
      <c r="E485" s="90"/>
    </row>
    <row r="486" spans="1:5" s="85" customFormat="1">
      <c r="A486" s="90"/>
      <c r="B486" s="90"/>
      <c r="C486" s="90"/>
      <c r="D486" s="90"/>
      <c r="E486" s="90"/>
    </row>
    <row r="488" spans="1:5">
      <c r="E488" s="74" t="s">
        <v>459</v>
      </c>
    </row>
    <row r="489" spans="1:5">
      <c r="C489" s="90" t="s">
        <v>0</v>
      </c>
    </row>
    <row r="490" spans="1:5">
      <c r="C490" s="90" t="s">
        <v>1</v>
      </c>
    </row>
    <row r="491" spans="1:5">
      <c r="B491" s="90" t="s">
        <v>2</v>
      </c>
    </row>
    <row r="492" spans="1:5">
      <c r="C492" s="90" t="s">
        <v>48</v>
      </c>
    </row>
    <row r="493" spans="1:5">
      <c r="B493" s="90" t="s">
        <v>3</v>
      </c>
      <c r="C493" s="90" t="s">
        <v>25</v>
      </c>
      <c r="D493" s="90" t="s">
        <v>31</v>
      </c>
    </row>
    <row r="496" spans="1:5" ht="28.8">
      <c r="B496" s="90" t="s">
        <v>4</v>
      </c>
      <c r="C496" s="89" t="s">
        <v>5</v>
      </c>
      <c r="D496" s="89" t="s">
        <v>6</v>
      </c>
      <c r="E496" s="89" t="s">
        <v>7</v>
      </c>
    </row>
    <row r="497" spans="2:5">
      <c r="B497" s="90" t="s">
        <v>8</v>
      </c>
      <c r="C497" s="67">
        <v>25147.34</v>
      </c>
      <c r="D497" s="67">
        <v>23194.43</v>
      </c>
      <c r="E497" s="90">
        <f>D514</f>
        <v>4337</v>
      </c>
    </row>
    <row r="498" spans="2:5">
      <c r="B498" s="90" t="s">
        <v>9</v>
      </c>
      <c r="E498" s="90">
        <f>C497-E497</f>
        <v>20810.34</v>
      </c>
    </row>
    <row r="500" spans="2:5">
      <c r="B500" s="90" t="s">
        <v>10</v>
      </c>
      <c r="D500" s="90" t="s">
        <v>11</v>
      </c>
    </row>
    <row r="502" spans="2:5">
      <c r="B502" s="69" t="s">
        <v>194</v>
      </c>
      <c r="D502" s="68">
        <v>4073</v>
      </c>
    </row>
    <row r="503" spans="2:5">
      <c r="B503" s="93" t="s">
        <v>147</v>
      </c>
      <c r="D503" s="94">
        <v>264</v>
      </c>
    </row>
    <row r="504" spans="2:5">
      <c r="B504" s="11"/>
      <c r="D504" s="12"/>
    </row>
    <row r="505" spans="2:5">
      <c r="B505" s="11"/>
      <c r="D505" s="12"/>
    </row>
    <row r="513" spans="2:4" ht="18.600000000000001" customHeight="1"/>
    <row r="514" spans="2:4">
      <c r="B514" s="90" t="s">
        <v>12</v>
      </c>
      <c r="D514" s="90">
        <f>SUM(D501:D513)</f>
        <v>4337</v>
      </c>
    </row>
    <row r="516" spans="2:4">
      <c r="B516" s="90" t="s">
        <v>13</v>
      </c>
    </row>
    <row r="517" spans="2:4">
      <c r="B517" s="90" t="s">
        <v>14</v>
      </c>
      <c r="C517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20"/>
  <sheetViews>
    <sheetView topLeftCell="A418" workbookViewId="0">
      <selection activeCell="E388" sqref="E388:E389"/>
    </sheetView>
  </sheetViews>
  <sheetFormatPr defaultRowHeight="14.4"/>
  <cols>
    <col min="1" max="1" width="3.6640625" style="90" customWidth="1"/>
    <col min="2" max="2" width="31.77734375" style="90" customWidth="1"/>
    <col min="3" max="3" width="16" style="90" customWidth="1"/>
    <col min="4" max="4" width="13.21875" style="90" customWidth="1"/>
    <col min="5" max="5" width="13.88671875" style="90" customWidth="1"/>
    <col min="6" max="6" width="9.109375" style="48" customWidth="1"/>
  </cols>
  <sheetData>
    <row r="1" spans="1:6" s="85" customFormat="1">
      <c r="A1" s="90"/>
      <c r="B1" s="90"/>
      <c r="C1" s="90"/>
      <c r="D1" s="90"/>
      <c r="E1" s="90"/>
      <c r="F1" s="48"/>
    </row>
    <row r="3" spans="1:6">
      <c r="E3" s="74" t="s">
        <v>459</v>
      </c>
    </row>
    <row r="4" spans="1:6">
      <c r="C4" s="90" t="s">
        <v>0</v>
      </c>
    </row>
    <row r="5" spans="1:6">
      <c r="C5" s="90" t="s">
        <v>1</v>
      </c>
    </row>
    <row r="6" spans="1:6">
      <c r="B6" s="90" t="s">
        <v>2</v>
      </c>
    </row>
    <row r="7" spans="1:6">
      <c r="C7" s="90" t="s">
        <v>48</v>
      </c>
    </row>
    <row r="8" spans="1:6">
      <c r="B8" s="90" t="s">
        <v>3</v>
      </c>
      <c r="C8" s="90" t="s">
        <v>32</v>
      </c>
      <c r="D8" s="90">
        <v>6</v>
      </c>
    </row>
    <row r="11" spans="1:6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1:6">
      <c r="B12" s="90" t="s">
        <v>8</v>
      </c>
      <c r="C12" s="77">
        <v>39343.5</v>
      </c>
      <c r="D12" s="77">
        <v>36759.47</v>
      </c>
      <c r="E12" s="90">
        <f>D30</f>
        <v>25179</v>
      </c>
    </row>
    <row r="13" spans="1:6">
      <c r="B13" s="90" t="s">
        <v>9</v>
      </c>
      <c r="E13" s="90">
        <f>C12-E12</f>
        <v>14164.5</v>
      </c>
    </row>
    <row r="15" spans="1:6">
      <c r="B15" s="90" t="s">
        <v>10</v>
      </c>
      <c r="D15" s="90" t="s">
        <v>11</v>
      </c>
    </row>
    <row r="17" spans="2:4">
      <c r="B17" s="69" t="s">
        <v>196</v>
      </c>
      <c r="D17" s="68">
        <v>4441</v>
      </c>
    </row>
    <row r="18" spans="2:4">
      <c r="B18" s="93" t="s">
        <v>118</v>
      </c>
      <c r="D18" s="94">
        <v>7806</v>
      </c>
    </row>
    <row r="19" spans="2:4">
      <c r="B19" s="93" t="s">
        <v>106</v>
      </c>
      <c r="D19" s="94">
        <v>3938</v>
      </c>
    </row>
    <row r="20" spans="2:4">
      <c r="B20" s="93" t="s">
        <v>53</v>
      </c>
      <c r="D20" s="94">
        <v>1776</v>
      </c>
    </row>
    <row r="21" spans="2:4">
      <c r="B21" s="93" t="s">
        <v>197</v>
      </c>
      <c r="D21" s="94">
        <v>5875</v>
      </c>
    </row>
    <row r="22" spans="2:4">
      <c r="B22" s="93" t="s">
        <v>198</v>
      </c>
      <c r="D22" s="94">
        <v>266</v>
      </c>
    </row>
    <row r="23" spans="2:4" ht="28.2">
      <c r="B23" s="93" t="s">
        <v>199</v>
      </c>
      <c r="D23" s="94">
        <v>1077</v>
      </c>
    </row>
    <row r="24" spans="2:4">
      <c r="B24" s="89"/>
      <c r="D24" s="88"/>
    </row>
    <row r="27" spans="2:4" ht="21" customHeight="1"/>
    <row r="30" spans="2:4">
      <c r="B30" s="90" t="s">
        <v>12</v>
      </c>
      <c r="D30" s="90">
        <f>SUM(D16:D29)</f>
        <v>25179</v>
      </c>
    </row>
    <row r="32" spans="2:4">
      <c r="B32" s="90" t="s">
        <v>13</v>
      </c>
    </row>
    <row r="33" spans="1:6">
      <c r="B33" s="90" t="s">
        <v>14</v>
      </c>
      <c r="C33" s="90" t="s">
        <v>46</v>
      </c>
    </row>
    <row r="34" spans="1:6" s="85" customFormat="1">
      <c r="A34" s="90"/>
      <c r="B34" s="90"/>
      <c r="C34" s="90"/>
      <c r="D34" s="90"/>
      <c r="E34" s="90"/>
      <c r="F34" s="48"/>
    </row>
    <row r="35" spans="1:6" s="85" customFormat="1">
      <c r="A35" s="90"/>
      <c r="B35" s="90"/>
      <c r="C35" s="90"/>
      <c r="D35" s="90"/>
      <c r="E35" s="90"/>
      <c r="F35" s="48"/>
    </row>
    <row r="36" spans="1:6" s="85" customFormat="1">
      <c r="A36" s="90"/>
      <c r="B36" s="90"/>
      <c r="C36" s="90"/>
      <c r="D36" s="90"/>
      <c r="E36" s="90"/>
      <c r="F36" s="48"/>
    </row>
    <row r="37" spans="1:6" s="85" customFormat="1">
      <c r="A37" s="90"/>
      <c r="B37" s="90"/>
      <c r="C37" s="90"/>
      <c r="D37" s="90"/>
      <c r="E37" s="90"/>
      <c r="F37" s="48"/>
    </row>
    <row r="38" spans="1:6" s="85" customFormat="1">
      <c r="A38" s="90"/>
      <c r="B38" s="90"/>
      <c r="C38" s="90"/>
      <c r="D38" s="90"/>
      <c r="E38" s="90"/>
      <c r="F38" s="48"/>
    </row>
    <row r="39" spans="1:6" s="85" customFormat="1">
      <c r="A39" s="90"/>
      <c r="B39" s="90"/>
      <c r="C39" s="90"/>
      <c r="D39" s="90"/>
      <c r="E39" s="90"/>
      <c r="F39" s="48"/>
    </row>
    <row r="40" spans="1:6" s="85" customFormat="1">
      <c r="A40" s="90"/>
      <c r="B40" s="90"/>
      <c r="C40" s="90"/>
      <c r="D40" s="90"/>
      <c r="E40" s="90"/>
      <c r="F40" s="48"/>
    </row>
    <row r="41" spans="1:6" s="85" customFormat="1">
      <c r="A41" s="90"/>
      <c r="B41" s="90"/>
      <c r="C41" s="90"/>
      <c r="D41" s="90"/>
      <c r="E41" s="90"/>
      <c r="F41" s="48"/>
    </row>
    <row r="42" spans="1:6" s="85" customFormat="1">
      <c r="A42" s="90"/>
      <c r="B42" s="90"/>
      <c r="C42" s="90"/>
      <c r="D42" s="90"/>
      <c r="E42" s="90"/>
      <c r="F42" s="48"/>
    </row>
    <row r="43" spans="1:6" s="85" customFormat="1">
      <c r="A43" s="90"/>
      <c r="B43" s="90"/>
      <c r="C43" s="90"/>
      <c r="D43" s="90"/>
      <c r="E43" s="90"/>
      <c r="F43" s="48"/>
    </row>
    <row r="44" spans="1:6" s="85" customFormat="1">
      <c r="A44" s="90"/>
      <c r="B44" s="90"/>
      <c r="C44" s="90"/>
      <c r="D44" s="90"/>
      <c r="E44" s="90"/>
      <c r="F44" s="48"/>
    </row>
    <row r="45" spans="1:6" s="85" customFormat="1">
      <c r="A45" s="90"/>
      <c r="B45" s="90"/>
      <c r="C45" s="90"/>
      <c r="D45" s="90"/>
      <c r="E45" s="90"/>
      <c r="F45" s="48"/>
    </row>
    <row r="46" spans="1:6" s="85" customFormat="1">
      <c r="A46" s="90"/>
      <c r="B46" s="90"/>
      <c r="C46" s="90"/>
      <c r="D46" s="90"/>
      <c r="E46" s="90"/>
      <c r="F46" s="48"/>
    </row>
    <row r="47" spans="1:6" s="85" customFormat="1">
      <c r="A47" s="90"/>
      <c r="B47" s="90"/>
      <c r="C47" s="90"/>
      <c r="D47" s="90"/>
      <c r="E47" s="90"/>
      <c r="F47" s="48"/>
    </row>
    <row r="48" spans="1:6" s="85" customFormat="1">
      <c r="A48" s="90"/>
      <c r="B48" s="90"/>
      <c r="C48" s="90"/>
      <c r="D48" s="90"/>
      <c r="E48" s="90"/>
      <c r="F48" s="48"/>
    </row>
    <row r="49" spans="1:6" s="85" customFormat="1">
      <c r="A49" s="90"/>
      <c r="B49" s="90"/>
      <c r="C49" s="90"/>
      <c r="D49" s="90"/>
      <c r="E49" s="90"/>
      <c r="F49" s="48"/>
    </row>
    <row r="51" spans="1:6">
      <c r="E51" s="74" t="s">
        <v>459</v>
      </c>
    </row>
    <row r="52" spans="1:6">
      <c r="C52" s="90" t="s">
        <v>0</v>
      </c>
    </row>
    <row r="53" spans="1:6">
      <c r="C53" s="90" t="s">
        <v>1</v>
      </c>
    </row>
    <row r="54" spans="1:6">
      <c r="B54" s="90" t="s">
        <v>2</v>
      </c>
    </row>
    <row r="55" spans="1:6">
      <c r="C55" s="90" t="s">
        <v>48</v>
      </c>
    </row>
    <row r="56" spans="1:6">
      <c r="B56" s="90" t="s">
        <v>3</v>
      </c>
      <c r="C56" s="90" t="s">
        <v>32</v>
      </c>
      <c r="D56" s="90">
        <v>8</v>
      </c>
    </row>
    <row r="59" spans="1:6" ht="28.8">
      <c r="B59" s="90" t="s">
        <v>4</v>
      </c>
      <c r="C59" s="89" t="s">
        <v>5</v>
      </c>
      <c r="D59" s="89" t="s">
        <v>6</v>
      </c>
      <c r="E59" s="89" t="s">
        <v>7</v>
      </c>
    </row>
    <row r="60" spans="1:6">
      <c r="B60" s="90" t="s">
        <v>8</v>
      </c>
      <c r="C60" s="77">
        <v>39038.699999999997</v>
      </c>
      <c r="D60" s="77">
        <v>36340.199999999997</v>
      </c>
      <c r="E60" s="88">
        <f>D77</f>
        <v>1383</v>
      </c>
    </row>
    <row r="61" spans="1:6">
      <c r="B61" s="90" t="s">
        <v>9</v>
      </c>
      <c r="E61" s="88">
        <f>C60-E60</f>
        <v>37655.699999999997</v>
      </c>
    </row>
    <row r="63" spans="1:6">
      <c r="B63" s="90" t="s">
        <v>10</v>
      </c>
      <c r="D63" s="90" t="s">
        <v>11</v>
      </c>
    </row>
    <row r="65" spans="2:4">
      <c r="B65" s="69" t="s">
        <v>135</v>
      </c>
      <c r="D65" s="68">
        <v>246</v>
      </c>
    </row>
    <row r="66" spans="2:4" ht="31.2" customHeight="1">
      <c r="B66" s="93" t="s">
        <v>200</v>
      </c>
      <c r="D66" s="94">
        <v>266</v>
      </c>
    </row>
    <row r="67" spans="2:4" ht="28.2">
      <c r="B67" s="93" t="s">
        <v>85</v>
      </c>
      <c r="D67" s="94">
        <v>871</v>
      </c>
    </row>
    <row r="68" spans="2:4">
      <c r="B68" s="10"/>
      <c r="D68" s="15"/>
    </row>
    <row r="69" spans="2:4">
      <c r="B69" s="20"/>
      <c r="D69" s="15"/>
    </row>
    <row r="77" spans="2:4">
      <c r="B77" s="90" t="s">
        <v>12</v>
      </c>
      <c r="D77" s="88">
        <f>SUM(D64:D76)</f>
        <v>1383</v>
      </c>
    </row>
    <row r="79" spans="2:4">
      <c r="B79" s="90" t="s">
        <v>13</v>
      </c>
    </row>
    <row r="80" spans="2:4">
      <c r="B80" s="90" t="s">
        <v>14</v>
      </c>
      <c r="C80" s="90" t="s">
        <v>46</v>
      </c>
    </row>
    <row r="81" spans="1:6" s="85" customFormat="1">
      <c r="A81" s="90"/>
      <c r="B81" s="90"/>
      <c r="C81" s="90"/>
      <c r="D81" s="90"/>
      <c r="E81" s="90"/>
      <c r="F81" s="48"/>
    </row>
    <row r="82" spans="1:6" s="85" customFormat="1">
      <c r="A82" s="90"/>
      <c r="B82" s="90"/>
      <c r="C82" s="90"/>
      <c r="D82" s="90"/>
      <c r="E82" s="90"/>
      <c r="F82" s="48"/>
    </row>
    <row r="83" spans="1:6" s="85" customFormat="1">
      <c r="A83" s="90"/>
      <c r="B83" s="90"/>
      <c r="C83" s="90"/>
      <c r="D83" s="90"/>
      <c r="E83" s="90"/>
      <c r="F83" s="48"/>
    </row>
    <row r="84" spans="1:6" s="85" customFormat="1">
      <c r="A84" s="90"/>
      <c r="B84" s="90"/>
      <c r="C84" s="90"/>
      <c r="D84" s="90"/>
      <c r="E84" s="90"/>
      <c r="F84" s="48"/>
    </row>
    <row r="85" spans="1:6" s="85" customFormat="1">
      <c r="A85" s="90"/>
      <c r="B85" s="90"/>
      <c r="C85" s="90"/>
      <c r="D85" s="90"/>
      <c r="E85" s="90"/>
      <c r="F85" s="48"/>
    </row>
    <row r="86" spans="1:6" s="85" customFormat="1">
      <c r="A86" s="90"/>
      <c r="B86" s="90"/>
      <c r="C86" s="90"/>
      <c r="D86" s="90"/>
      <c r="E86" s="90"/>
      <c r="F86" s="48"/>
    </row>
    <row r="87" spans="1:6" s="85" customFormat="1">
      <c r="A87" s="90"/>
      <c r="B87" s="90"/>
      <c r="C87" s="90"/>
      <c r="D87" s="90"/>
      <c r="E87" s="90"/>
      <c r="F87" s="48"/>
    </row>
    <row r="88" spans="1:6" s="85" customFormat="1">
      <c r="A88" s="90"/>
      <c r="B88" s="90"/>
      <c r="C88" s="90"/>
      <c r="D88" s="90"/>
      <c r="E88" s="90"/>
      <c r="F88" s="48"/>
    </row>
    <row r="89" spans="1:6" s="85" customFormat="1">
      <c r="A89" s="90"/>
      <c r="B89" s="90"/>
      <c r="C89" s="90"/>
      <c r="D89" s="90"/>
      <c r="E89" s="90"/>
      <c r="F89" s="48"/>
    </row>
    <row r="90" spans="1:6" s="85" customFormat="1">
      <c r="A90" s="90"/>
      <c r="B90" s="90"/>
      <c r="C90" s="90"/>
      <c r="D90" s="90"/>
      <c r="E90" s="90"/>
      <c r="F90" s="48"/>
    </row>
    <row r="91" spans="1:6" s="85" customFormat="1">
      <c r="A91" s="90"/>
      <c r="B91" s="90"/>
      <c r="C91" s="90"/>
      <c r="D91" s="90"/>
      <c r="E91" s="90"/>
      <c r="F91" s="48"/>
    </row>
    <row r="92" spans="1:6" s="85" customFormat="1">
      <c r="A92" s="90"/>
      <c r="B92" s="90"/>
      <c r="C92" s="90"/>
      <c r="D92" s="90"/>
      <c r="E92" s="90"/>
      <c r="F92" s="48"/>
    </row>
    <row r="93" spans="1:6" s="85" customFormat="1">
      <c r="A93" s="90"/>
      <c r="B93" s="90"/>
      <c r="C93" s="90"/>
      <c r="D93" s="90"/>
      <c r="E93" s="90"/>
      <c r="F93" s="48"/>
    </row>
    <row r="94" spans="1:6" s="85" customFormat="1">
      <c r="A94" s="90"/>
      <c r="B94" s="90"/>
      <c r="C94" s="90"/>
      <c r="D94" s="90"/>
      <c r="E94" s="90"/>
      <c r="F94" s="48"/>
    </row>
    <row r="95" spans="1:6" s="85" customFormat="1">
      <c r="A95" s="90"/>
      <c r="B95" s="90"/>
      <c r="C95" s="90"/>
      <c r="D95" s="90"/>
      <c r="E95" s="90"/>
      <c r="F95" s="48"/>
    </row>
    <row r="98" spans="2:5">
      <c r="E98" s="74" t="s">
        <v>459</v>
      </c>
    </row>
    <row r="99" spans="2:5">
      <c r="C99" s="90" t="s">
        <v>0</v>
      </c>
    </row>
    <row r="100" spans="2:5">
      <c r="C100" s="90" t="s">
        <v>1</v>
      </c>
    </row>
    <row r="101" spans="2:5">
      <c r="B101" s="90" t="s">
        <v>2</v>
      </c>
    </row>
    <row r="102" spans="2:5">
      <c r="C102" s="90" t="s">
        <v>48</v>
      </c>
    </row>
    <row r="103" spans="2:5">
      <c r="B103" s="90" t="s">
        <v>3</v>
      </c>
      <c r="C103" s="90" t="s">
        <v>32</v>
      </c>
      <c r="D103" s="90">
        <v>10</v>
      </c>
    </row>
    <row r="106" spans="2:5" ht="28.8">
      <c r="B106" s="90" t="s">
        <v>4</v>
      </c>
      <c r="C106" s="89" t="s">
        <v>5</v>
      </c>
      <c r="D106" s="89" t="s">
        <v>6</v>
      </c>
      <c r="E106" s="89" t="s">
        <v>7</v>
      </c>
    </row>
    <row r="107" spans="2:5">
      <c r="B107" s="90" t="s">
        <v>8</v>
      </c>
      <c r="C107" s="77">
        <v>26439</v>
      </c>
      <c r="D107" s="77">
        <v>29242.69</v>
      </c>
      <c r="E107" s="88">
        <f>D124</f>
        <v>21355</v>
      </c>
    </row>
    <row r="108" spans="2:5">
      <c r="B108" s="90" t="s">
        <v>9</v>
      </c>
      <c r="E108" s="88">
        <f>C107-E107</f>
        <v>5084</v>
      </c>
    </row>
    <row r="110" spans="2:5">
      <c r="B110" s="90" t="s">
        <v>10</v>
      </c>
      <c r="D110" s="90" t="s">
        <v>11</v>
      </c>
    </row>
    <row r="112" spans="2:5">
      <c r="B112" s="93" t="s">
        <v>129</v>
      </c>
      <c r="D112" s="94">
        <v>9753</v>
      </c>
    </row>
    <row r="113" spans="1:6">
      <c r="B113" s="93" t="s">
        <v>100</v>
      </c>
      <c r="D113" s="94">
        <v>4292</v>
      </c>
    </row>
    <row r="114" spans="1:6">
      <c r="B114" s="93" t="s">
        <v>201</v>
      </c>
      <c r="D114" s="94">
        <v>6237</v>
      </c>
    </row>
    <row r="115" spans="1:6" ht="30.6" customHeight="1">
      <c r="B115" s="93" t="s">
        <v>202</v>
      </c>
      <c r="D115" s="94">
        <v>1073</v>
      </c>
    </row>
    <row r="116" spans="1:6">
      <c r="B116" s="89"/>
      <c r="D116" s="88"/>
    </row>
    <row r="117" spans="1:6">
      <c r="B117" s="89"/>
      <c r="D117" s="88"/>
    </row>
    <row r="124" spans="1:6">
      <c r="B124" s="90" t="s">
        <v>12</v>
      </c>
      <c r="D124" s="88">
        <f>SUM(D111:D123)</f>
        <v>21355</v>
      </c>
    </row>
    <row r="125" spans="1:6" ht="16.8" customHeight="1"/>
    <row r="126" spans="1:6">
      <c r="B126" s="90" t="s">
        <v>13</v>
      </c>
    </row>
    <row r="127" spans="1:6">
      <c r="B127" s="90" t="s">
        <v>14</v>
      </c>
      <c r="C127" s="90" t="s">
        <v>46</v>
      </c>
    </row>
    <row r="128" spans="1:6" s="85" customFormat="1">
      <c r="A128" s="90"/>
      <c r="B128" s="90"/>
      <c r="C128" s="90"/>
      <c r="D128" s="90"/>
      <c r="E128" s="90"/>
      <c r="F128" s="48"/>
    </row>
    <row r="129" spans="1:6" s="85" customFormat="1">
      <c r="A129" s="90"/>
      <c r="B129" s="90"/>
      <c r="C129" s="90"/>
      <c r="D129" s="90"/>
      <c r="E129" s="90"/>
      <c r="F129" s="48"/>
    </row>
    <row r="130" spans="1:6" s="85" customFormat="1">
      <c r="A130" s="90"/>
      <c r="B130" s="90"/>
      <c r="C130" s="90"/>
      <c r="D130" s="90"/>
      <c r="E130" s="90"/>
      <c r="F130" s="48"/>
    </row>
    <row r="131" spans="1:6" s="85" customFormat="1">
      <c r="A131" s="90"/>
      <c r="B131" s="90"/>
      <c r="C131" s="90"/>
      <c r="D131" s="90"/>
      <c r="E131" s="90"/>
      <c r="F131" s="48"/>
    </row>
    <row r="132" spans="1:6" s="85" customFormat="1">
      <c r="A132" s="90"/>
      <c r="B132" s="90"/>
      <c r="C132" s="90"/>
      <c r="D132" s="90"/>
      <c r="E132" s="90"/>
      <c r="F132" s="48"/>
    </row>
    <row r="133" spans="1:6" s="85" customFormat="1">
      <c r="A133" s="90"/>
      <c r="B133" s="90"/>
      <c r="C133" s="90"/>
      <c r="D133" s="90"/>
      <c r="E133" s="90"/>
      <c r="F133" s="48"/>
    </row>
    <row r="134" spans="1:6" s="85" customFormat="1">
      <c r="A134" s="90"/>
      <c r="B134" s="90"/>
      <c r="C134" s="90"/>
      <c r="D134" s="90"/>
      <c r="E134" s="90"/>
      <c r="F134" s="48"/>
    </row>
    <row r="135" spans="1:6" s="85" customFormat="1">
      <c r="A135" s="90"/>
      <c r="B135" s="90"/>
      <c r="C135" s="90"/>
      <c r="D135" s="90"/>
      <c r="E135" s="90"/>
      <c r="F135" s="48"/>
    </row>
    <row r="136" spans="1:6" s="85" customFormat="1">
      <c r="A136" s="90"/>
      <c r="B136" s="90"/>
      <c r="C136" s="90"/>
      <c r="D136" s="90"/>
      <c r="E136" s="90"/>
      <c r="F136" s="48"/>
    </row>
    <row r="137" spans="1:6" s="85" customFormat="1">
      <c r="A137" s="90"/>
      <c r="B137" s="90"/>
      <c r="C137" s="90"/>
      <c r="D137" s="90"/>
      <c r="E137" s="90"/>
      <c r="F137" s="48"/>
    </row>
    <row r="138" spans="1:6" s="85" customFormat="1">
      <c r="A138" s="90"/>
      <c r="B138" s="90"/>
      <c r="C138" s="90"/>
      <c r="D138" s="90"/>
      <c r="E138" s="90"/>
      <c r="F138" s="48"/>
    </row>
    <row r="139" spans="1:6" s="85" customFormat="1">
      <c r="A139" s="90"/>
      <c r="B139" s="90"/>
      <c r="C139" s="90"/>
      <c r="D139" s="90"/>
      <c r="E139" s="90"/>
      <c r="F139" s="48"/>
    </row>
    <row r="140" spans="1:6" s="85" customFormat="1">
      <c r="A140" s="90"/>
      <c r="B140" s="90"/>
      <c r="C140" s="90"/>
      <c r="D140" s="90"/>
      <c r="E140" s="90"/>
      <c r="F140" s="48"/>
    </row>
    <row r="141" spans="1:6" s="85" customFormat="1">
      <c r="A141" s="90"/>
      <c r="B141" s="90"/>
      <c r="C141" s="90"/>
      <c r="D141" s="90"/>
      <c r="E141" s="90"/>
      <c r="F141" s="48"/>
    </row>
    <row r="142" spans="1:6" s="85" customFormat="1">
      <c r="A142" s="90"/>
      <c r="B142" s="90"/>
      <c r="C142" s="90"/>
      <c r="D142" s="90"/>
      <c r="E142" s="90"/>
      <c r="F142" s="48"/>
    </row>
    <row r="143" spans="1:6" s="85" customFormat="1">
      <c r="A143" s="90"/>
      <c r="B143" s="90"/>
      <c r="C143" s="90"/>
      <c r="D143" s="90"/>
      <c r="E143" s="90"/>
      <c r="F143" s="48"/>
    </row>
    <row r="146" spans="2:5">
      <c r="E146" s="74" t="s">
        <v>459</v>
      </c>
    </row>
    <row r="147" spans="2:5">
      <c r="C147" s="90" t="s">
        <v>0</v>
      </c>
    </row>
    <row r="148" spans="2:5">
      <c r="C148" s="90" t="s">
        <v>1</v>
      </c>
    </row>
    <row r="149" spans="2:5">
      <c r="B149" s="90" t="s">
        <v>2</v>
      </c>
    </row>
    <row r="150" spans="2:5">
      <c r="C150" s="90" t="s">
        <v>48</v>
      </c>
    </row>
    <row r="151" spans="2:5">
      <c r="B151" s="90" t="s">
        <v>3</v>
      </c>
      <c r="C151" s="90" t="s">
        <v>32</v>
      </c>
      <c r="D151" s="90">
        <v>12</v>
      </c>
    </row>
    <row r="154" spans="2:5" ht="28.8">
      <c r="B154" s="90" t="s">
        <v>4</v>
      </c>
      <c r="C154" s="89" t="s">
        <v>5</v>
      </c>
      <c r="D154" s="89" t="s">
        <v>6</v>
      </c>
      <c r="E154" s="89" t="s">
        <v>7</v>
      </c>
    </row>
    <row r="155" spans="2:5">
      <c r="B155" s="90" t="s">
        <v>8</v>
      </c>
      <c r="C155" s="77">
        <v>2729.2</v>
      </c>
      <c r="D155" s="77">
        <v>2599.7600000000002</v>
      </c>
      <c r="E155" s="90">
        <f>D172</f>
        <v>0</v>
      </c>
    </row>
    <row r="156" spans="2:5">
      <c r="B156" s="90" t="s">
        <v>9</v>
      </c>
      <c r="E156" s="90">
        <f>C155-E155</f>
        <v>2729.2</v>
      </c>
    </row>
    <row r="158" spans="2:5">
      <c r="B158" s="90" t="s">
        <v>10</v>
      </c>
      <c r="D158" s="90" t="s">
        <v>11</v>
      </c>
    </row>
    <row r="160" spans="2:5">
      <c r="B160" s="11"/>
      <c r="D160" s="12"/>
    </row>
    <row r="161" spans="1:6">
      <c r="B161" s="22"/>
      <c r="D161" s="12"/>
    </row>
    <row r="162" spans="1:6">
      <c r="B162" s="11"/>
      <c r="D162" s="12"/>
    </row>
    <row r="172" spans="1:6">
      <c r="B172" s="90" t="s">
        <v>12</v>
      </c>
      <c r="D172" s="90">
        <f>SUM(D159:D171)</f>
        <v>0</v>
      </c>
    </row>
    <row r="174" spans="1:6">
      <c r="B174" s="90" t="s">
        <v>13</v>
      </c>
    </row>
    <row r="175" spans="1:6">
      <c r="B175" s="90" t="s">
        <v>14</v>
      </c>
      <c r="C175" s="90" t="s">
        <v>46</v>
      </c>
    </row>
    <row r="176" spans="1:6" s="85" customFormat="1">
      <c r="A176" s="90"/>
      <c r="B176" s="90"/>
      <c r="C176" s="90"/>
      <c r="D176" s="90"/>
      <c r="E176" s="90"/>
      <c r="F176" s="48"/>
    </row>
    <row r="177" spans="1:6" s="85" customFormat="1">
      <c r="A177" s="90"/>
      <c r="B177" s="90"/>
      <c r="C177" s="90"/>
      <c r="D177" s="90"/>
      <c r="E177" s="90"/>
      <c r="F177" s="48"/>
    </row>
    <row r="178" spans="1:6" s="85" customFormat="1">
      <c r="A178" s="90"/>
      <c r="B178" s="90"/>
      <c r="C178" s="90"/>
      <c r="D178" s="90"/>
      <c r="E178" s="90"/>
      <c r="F178" s="48"/>
    </row>
    <row r="179" spans="1:6" s="85" customFormat="1">
      <c r="A179" s="90"/>
      <c r="B179" s="90"/>
      <c r="C179" s="90"/>
      <c r="D179" s="90"/>
      <c r="E179" s="90"/>
      <c r="F179" s="48"/>
    </row>
    <row r="180" spans="1:6" s="85" customFormat="1">
      <c r="A180" s="90"/>
      <c r="B180" s="90"/>
      <c r="C180" s="90"/>
      <c r="D180" s="90"/>
      <c r="E180" s="90"/>
      <c r="F180" s="48"/>
    </row>
    <row r="181" spans="1:6" s="85" customFormat="1">
      <c r="A181" s="90"/>
      <c r="B181" s="90"/>
      <c r="C181" s="90"/>
      <c r="D181" s="90"/>
      <c r="E181" s="90"/>
      <c r="F181" s="48"/>
    </row>
    <row r="182" spans="1:6" s="85" customFormat="1">
      <c r="A182" s="90"/>
      <c r="B182" s="90"/>
      <c r="C182" s="90"/>
      <c r="D182" s="90"/>
      <c r="E182" s="90"/>
      <c r="F182" s="48"/>
    </row>
    <row r="183" spans="1:6" s="85" customFormat="1">
      <c r="A183" s="90"/>
      <c r="B183" s="90"/>
      <c r="C183" s="90"/>
      <c r="D183" s="90"/>
      <c r="E183" s="90"/>
      <c r="F183" s="48"/>
    </row>
    <row r="184" spans="1:6" s="85" customFormat="1">
      <c r="A184" s="90"/>
      <c r="B184" s="90"/>
      <c r="C184" s="90"/>
      <c r="D184" s="90"/>
      <c r="E184" s="90"/>
      <c r="F184" s="48"/>
    </row>
    <row r="185" spans="1:6" s="85" customFormat="1">
      <c r="A185" s="90"/>
      <c r="B185" s="90"/>
      <c r="C185" s="90"/>
      <c r="D185" s="90"/>
      <c r="E185" s="90"/>
      <c r="F185" s="48"/>
    </row>
    <row r="186" spans="1:6" s="85" customFormat="1">
      <c r="A186" s="90"/>
      <c r="B186" s="90"/>
      <c r="C186" s="90"/>
      <c r="D186" s="90"/>
      <c r="E186" s="90"/>
      <c r="F186" s="48"/>
    </row>
    <row r="187" spans="1:6" s="85" customFormat="1">
      <c r="A187" s="90"/>
      <c r="B187" s="90"/>
      <c r="C187" s="90"/>
      <c r="D187" s="90"/>
      <c r="E187" s="90"/>
      <c r="F187" s="48"/>
    </row>
    <row r="188" spans="1:6" s="85" customFormat="1">
      <c r="A188" s="90"/>
      <c r="B188" s="90"/>
      <c r="C188" s="90"/>
      <c r="D188" s="90"/>
      <c r="E188" s="90"/>
      <c r="F188" s="48"/>
    </row>
    <row r="189" spans="1:6" s="85" customFormat="1">
      <c r="A189" s="90"/>
      <c r="B189" s="90"/>
      <c r="C189" s="90"/>
      <c r="D189" s="90"/>
      <c r="E189" s="90"/>
      <c r="F189" s="48"/>
    </row>
    <row r="190" spans="1:6" s="85" customFormat="1">
      <c r="A190" s="90"/>
      <c r="B190" s="90"/>
      <c r="C190" s="90"/>
      <c r="D190" s="90"/>
      <c r="E190" s="90"/>
      <c r="F190" s="48"/>
    </row>
    <row r="191" spans="1:6" s="85" customFormat="1">
      <c r="A191" s="90"/>
      <c r="B191" s="90"/>
      <c r="C191" s="90"/>
      <c r="D191" s="90"/>
      <c r="E191" s="90"/>
      <c r="F191" s="48"/>
    </row>
    <row r="192" spans="1:6" s="85" customFormat="1">
      <c r="A192" s="90"/>
      <c r="B192" s="90"/>
      <c r="C192" s="90"/>
      <c r="D192" s="90"/>
      <c r="E192" s="90"/>
      <c r="F192" s="48"/>
    </row>
    <row r="195" spans="2:5">
      <c r="E195" s="74" t="s">
        <v>459</v>
      </c>
    </row>
    <row r="196" spans="2:5">
      <c r="C196" s="90" t="s">
        <v>0</v>
      </c>
    </row>
    <row r="197" spans="2:5">
      <c r="C197" s="90" t="s">
        <v>1</v>
      </c>
    </row>
    <row r="198" spans="2:5">
      <c r="B198" s="90" t="s">
        <v>2</v>
      </c>
    </row>
    <row r="199" spans="2:5">
      <c r="C199" s="90" t="s">
        <v>48</v>
      </c>
    </row>
    <row r="200" spans="2:5">
      <c r="B200" s="90" t="s">
        <v>3</v>
      </c>
      <c r="C200" s="90" t="s">
        <v>32</v>
      </c>
      <c r="D200" s="90">
        <v>16</v>
      </c>
    </row>
    <row r="203" spans="2:5" ht="28.8">
      <c r="B203" s="90" t="s">
        <v>4</v>
      </c>
      <c r="C203" s="89" t="s">
        <v>5</v>
      </c>
      <c r="D203" s="89" t="s">
        <v>6</v>
      </c>
      <c r="E203" s="89" t="s">
        <v>7</v>
      </c>
    </row>
    <row r="204" spans="2:5">
      <c r="B204" s="90" t="s">
        <v>8</v>
      </c>
      <c r="C204" s="77">
        <v>33486.9</v>
      </c>
      <c r="D204" s="77">
        <v>30675.99</v>
      </c>
      <c r="E204" s="90">
        <f>D221</f>
        <v>5348</v>
      </c>
    </row>
    <row r="205" spans="2:5">
      <c r="B205" s="90" t="s">
        <v>9</v>
      </c>
      <c r="E205" s="90">
        <f>C204-E204</f>
        <v>28138.9</v>
      </c>
    </row>
    <row r="207" spans="2:5">
      <c r="B207" s="90" t="s">
        <v>10</v>
      </c>
      <c r="D207" s="90" t="s">
        <v>11</v>
      </c>
    </row>
    <row r="209" spans="2:4">
      <c r="B209" s="93" t="s">
        <v>203</v>
      </c>
      <c r="D209" s="94">
        <v>1210</v>
      </c>
    </row>
    <row r="210" spans="2:4">
      <c r="B210" s="93" t="s">
        <v>204</v>
      </c>
      <c r="D210" s="94">
        <v>4138</v>
      </c>
    </row>
    <row r="211" spans="2:4">
      <c r="B211" s="89"/>
      <c r="D211" s="88"/>
    </row>
    <row r="221" spans="2:4">
      <c r="B221" s="90" t="s">
        <v>12</v>
      </c>
      <c r="D221" s="90">
        <f>SUM(D208:D220)</f>
        <v>5348</v>
      </c>
    </row>
    <row r="223" spans="2:4">
      <c r="B223" s="90" t="s">
        <v>13</v>
      </c>
    </row>
    <row r="224" spans="2:4">
      <c r="B224" s="90" t="s">
        <v>14</v>
      </c>
      <c r="C224" s="90" t="s">
        <v>46</v>
      </c>
    </row>
    <row r="225" spans="1:6" s="85" customFormat="1">
      <c r="A225" s="90"/>
      <c r="B225" s="90"/>
      <c r="C225" s="90"/>
      <c r="D225" s="90"/>
      <c r="E225" s="90"/>
      <c r="F225" s="48"/>
    </row>
    <row r="226" spans="1:6" s="85" customFormat="1">
      <c r="A226" s="90"/>
      <c r="B226" s="90"/>
      <c r="C226" s="90"/>
      <c r="D226" s="90"/>
      <c r="E226" s="90"/>
      <c r="F226" s="48"/>
    </row>
    <row r="227" spans="1:6" s="85" customFormat="1">
      <c r="A227" s="90"/>
      <c r="B227" s="90"/>
      <c r="C227" s="90"/>
      <c r="D227" s="90"/>
      <c r="E227" s="90"/>
      <c r="F227" s="48"/>
    </row>
    <row r="228" spans="1:6" s="85" customFormat="1">
      <c r="A228" s="90"/>
      <c r="B228" s="90"/>
      <c r="C228" s="90"/>
      <c r="D228" s="90"/>
      <c r="E228" s="90"/>
      <c r="F228" s="48"/>
    </row>
    <row r="229" spans="1:6" s="85" customFormat="1">
      <c r="A229" s="90"/>
      <c r="B229" s="90"/>
      <c r="C229" s="90"/>
      <c r="D229" s="90"/>
      <c r="E229" s="90"/>
      <c r="F229" s="48"/>
    </row>
    <row r="230" spans="1:6" s="85" customFormat="1">
      <c r="A230" s="90"/>
      <c r="B230" s="90"/>
      <c r="C230" s="90"/>
      <c r="D230" s="90"/>
      <c r="E230" s="90"/>
      <c r="F230" s="48"/>
    </row>
    <row r="231" spans="1:6" s="85" customFormat="1">
      <c r="A231" s="90"/>
      <c r="B231" s="90"/>
      <c r="C231" s="90"/>
      <c r="D231" s="90"/>
      <c r="E231" s="90"/>
      <c r="F231" s="48"/>
    </row>
    <row r="232" spans="1:6" s="85" customFormat="1">
      <c r="A232" s="90"/>
      <c r="B232" s="90"/>
      <c r="C232" s="90"/>
      <c r="D232" s="90"/>
      <c r="E232" s="90"/>
      <c r="F232" s="48"/>
    </row>
    <row r="233" spans="1:6" s="85" customFormat="1">
      <c r="A233" s="90"/>
      <c r="B233" s="90"/>
      <c r="C233" s="90"/>
      <c r="D233" s="90"/>
      <c r="E233" s="90"/>
      <c r="F233" s="48"/>
    </row>
    <row r="234" spans="1:6" s="85" customFormat="1">
      <c r="A234" s="90"/>
      <c r="B234" s="90"/>
      <c r="C234" s="90"/>
      <c r="D234" s="90"/>
      <c r="E234" s="90"/>
      <c r="F234" s="48"/>
    </row>
    <row r="235" spans="1:6" s="85" customFormat="1">
      <c r="A235" s="90"/>
      <c r="B235" s="90"/>
      <c r="C235" s="90"/>
      <c r="D235" s="90"/>
      <c r="E235" s="90"/>
      <c r="F235" s="48"/>
    </row>
    <row r="236" spans="1:6" s="85" customFormat="1">
      <c r="A236" s="90"/>
      <c r="B236" s="90"/>
      <c r="C236" s="90"/>
      <c r="D236" s="90"/>
      <c r="E236" s="90"/>
      <c r="F236" s="48"/>
    </row>
    <row r="237" spans="1:6" s="85" customFormat="1">
      <c r="A237" s="90"/>
      <c r="B237" s="90"/>
      <c r="C237" s="90"/>
      <c r="D237" s="90"/>
      <c r="E237" s="90"/>
      <c r="F237" s="48"/>
    </row>
    <row r="238" spans="1:6" s="85" customFormat="1">
      <c r="A238" s="90"/>
      <c r="B238" s="90"/>
      <c r="C238" s="90"/>
      <c r="D238" s="90"/>
      <c r="E238" s="90"/>
      <c r="F238" s="48"/>
    </row>
    <row r="239" spans="1:6" s="85" customFormat="1">
      <c r="A239" s="90"/>
      <c r="B239" s="90"/>
      <c r="C239" s="90"/>
      <c r="D239" s="90"/>
      <c r="E239" s="90"/>
      <c r="F239" s="48"/>
    </row>
    <row r="240" spans="1:6" s="85" customFormat="1">
      <c r="A240" s="90"/>
      <c r="B240" s="90"/>
      <c r="C240" s="90"/>
      <c r="D240" s="90"/>
      <c r="E240" s="90"/>
      <c r="F240" s="48"/>
    </row>
    <row r="241" spans="1:6" s="85" customFormat="1">
      <c r="A241" s="90"/>
      <c r="B241" s="90"/>
      <c r="C241" s="90"/>
      <c r="D241" s="90"/>
      <c r="E241" s="90"/>
      <c r="F241" s="48"/>
    </row>
    <row r="242" spans="1:6" s="85" customFormat="1">
      <c r="A242" s="90"/>
      <c r="B242" s="90"/>
      <c r="C242" s="90"/>
      <c r="D242" s="90"/>
      <c r="E242" s="90"/>
      <c r="F242" s="48"/>
    </row>
    <row r="243" spans="1:6" s="85" customFormat="1">
      <c r="A243" s="90"/>
      <c r="B243" s="90"/>
      <c r="C243" s="90"/>
      <c r="D243" s="90"/>
      <c r="E243" s="90"/>
      <c r="F243" s="48"/>
    </row>
    <row r="244" spans="1:6">
      <c r="E244" s="74" t="s">
        <v>459</v>
      </c>
    </row>
    <row r="245" spans="1:6">
      <c r="C245" s="90" t="s">
        <v>0</v>
      </c>
    </row>
    <row r="246" spans="1:6">
      <c r="C246" s="90" t="s">
        <v>1</v>
      </c>
    </row>
    <row r="247" spans="1:6">
      <c r="B247" s="90" t="s">
        <v>2</v>
      </c>
    </row>
    <row r="248" spans="1:6">
      <c r="C248" s="90" t="s">
        <v>48</v>
      </c>
    </row>
    <row r="249" spans="1:6">
      <c r="B249" s="90" t="s">
        <v>3</v>
      </c>
      <c r="C249" s="90" t="s">
        <v>32</v>
      </c>
      <c r="D249" s="90">
        <v>18</v>
      </c>
    </row>
    <row r="252" spans="1:6" ht="28.8">
      <c r="B252" s="90" t="s">
        <v>4</v>
      </c>
      <c r="C252" s="89" t="s">
        <v>5</v>
      </c>
      <c r="D252" s="89" t="s">
        <v>6</v>
      </c>
      <c r="E252" s="89" t="s">
        <v>7</v>
      </c>
    </row>
    <row r="253" spans="1:6">
      <c r="B253" s="90" t="s">
        <v>8</v>
      </c>
      <c r="C253" s="77">
        <v>12863.94</v>
      </c>
      <c r="D253" s="77">
        <v>12272.68</v>
      </c>
      <c r="E253" s="90">
        <f>D270</f>
        <v>1207</v>
      </c>
    </row>
    <row r="254" spans="1:6">
      <c r="B254" s="90" t="s">
        <v>9</v>
      </c>
      <c r="E254" s="90">
        <f>C253-E253</f>
        <v>11656.94</v>
      </c>
    </row>
    <row r="256" spans="1:6">
      <c r="B256" s="90" t="s">
        <v>10</v>
      </c>
      <c r="D256" s="90" t="s">
        <v>11</v>
      </c>
    </row>
    <row r="258" spans="2:4">
      <c r="B258" s="93" t="s">
        <v>205</v>
      </c>
      <c r="D258" s="94">
        <v>1207</v>
      </c>
    </row>
    <row r="270" spans="2:4">
      <c r="B270" s="90" t="s">
        <v>12</v>
      </c>
      <c r="D270" s="90">
        <f>SUM(D257:D269)</f>
        <v>1207</v>
      </c>
    </row>
    <row r="272" spans="2:4">
      <c r="B272" s="90" t="s">
        <v>13</v>
      </c>
    </row>
    <row r="273" spans="1:6">
      <c r="B273" s="90" t="s">
        <v>14</v>
      </c>
      <c r="C273" s="90" t="s">
        <v>46</v>
      </c>
    </row>
    <row r="274" spans="1:6" s="85" customFormat="1">
      <c r="A274" s="90"/>
      <c r="B274" s="90"/>
      <c r="C274" s="90"/>
      <c r="D274" s="90"/>
      <c r="E274" s="90"/>
      <c r="F274" s="48"/>
    </row>
    <row r="275" spans="1:6" s="85" customFormat="1">
      <c r="A275" s="90"/>
      <c r="B275" s="90"/>
      <c r="C275" s="90"/>
      <c r="D275" s="90"/>
      <c r="E275" s="90"/>
      <c r="F275" s="48"/>
    </row>
    <row r="276" spans="1:6" s="85" customFormat="1">
      <c r="A276" s="90"/>
      <c r="B276" s="90"/>
      <c r="C276" s="90"/>
      <c r="D276" s="90"/>
      <c r="E276" s="90"/>
      <c r="F276" s="48"/>
    </row>
    <row r="277" spans="1:6" s="85" customFormat="1">
      <c r="A277" s="90"/>
      <c r="B277" s="90"/>
      <c r="C277" s="90"/>
      <c r="D277" s="90"/>
      <c r="E277" s="90"/>
      <c r="F277" s="48"/>
    </row>
    <row r="278" spans="1:6" s="85" customFormat="1">
      <c r="A278" s="90"/>
      <c r="B278" s="90"/>
      <c r="C278" s="90"/>
      <c r="D278" s="90"/>
      <c r="E278" s="90"/>
      <c r="F278" s="48"/>
    </row>
    <row r="279" spans="1:6" s="85" customFormat="1">
      <c r="A279" s="90"/>
      <c r="B279" s="90"/>
      <c r="C279" s="90"/>
      <c r="D279" s="90"/>
      <c r="E279" s="90"/>
      <c r="F279" s="48"/>
    </row>
    <row r="280" spans="1:6" s="85" customFormat="1">
      <c r="A280" s="90"/>
      <c r="B280" s="90"/>
      <c r="C280" s="90"/>
      <c r="D280" s="90"/>
      <c r="E280" s="90"/>
      <c r="F280" s="48"/>
    </row>
    <row r="281" spans="1:6" s="85" customFormat="1">
      <c r="A281" s="90"/>
      <c r="B281" s="90"/>
      <c r="C281" s="90"/>
      <c r="D281" s="90"/>
      <c r="E281" s="90"/>
      <c r="F281" s="48"/>
    </row>
    <row r="282" spans="1:6" s="85" customFormat="1">
      <c r="A282" s="90"/>
      <c r="B282" s="90"/>
      <c r="C282" s="90"/>
      <c r="D282" s="90"/>
      <c r="E282" s="90"/>
      <c r="F282" s="48"/>
    </row>
    <row r="283" spans="1:6" s="85" customFormat="1">
      <c r="A283" s="90"/>
      <c r="B283" s="90"/>
      <c r="C283" s="90"/>
      <c r="D283" s="90"/>
      <c r="E283" s="90"/>
      <c r="F283" s="48"/>
    </row>
    <row r="284" spans="1:6" s="85" customFormat="1">
      <c r="A284" s="90"/>
      <c r="B284" s="90"/>
      <c r="C284" s="90"/>
      <c r="D284" s="90"/>
      <c r="E284" s="90"/>
      <c r="F284" s="48"/>
    </row>
    <row r="285" spans="1:6" s="85" customFormat="1">
      <c r="A285" s="90"/>
      <c r="B285" s="90"/>
      <c r="C285" s="90"/>
      <c r="D285" s="90"/>
      <c r="E285" s="90"/>
      <c r="F285" s="48"/>
    </row>
    <row r="286" spans="1:6" s="85" customFormat="1">
      <c r="A286" s="90"/>
      <c r="B286" s="90"/>
      <c r="C286" s="90"/>
      <c r="D286" s="90"/>
      <c r="E286" s="90"/>
      <c r="F286" s="48"/>
    </row>
    <row r="287" spans="1:6" s="85" customFormat="1">
      <c r="A287" s="90"/>
      <c r="B287" s="90"/>
      <c r="C287" s="90"/>
      <c r="D287" s="90"/>
      <c r="E287" s="90"/>
      <c r="F287" s="48"/>
    </row>
    <row r="288" spans="1:6" s="85" customFormat="1">
      <c r="A288" s="90"/>
      <c r="B288" s="90"/>
      <c r="C288" s="90"/>
      <c r="D288" s="90"/>
      <c r="E288" s="90"/>
      <c r="F288" s="48"/>
    </row>
    <row r="289" spans="1:6" s="85" customFormat="1">
      <c r="A289" s="90"/>
      <c r="B289" s="90"/>
      <c r="C289" s="90"/>
      <c r="D289" s="90"/>
      <c r="E289" s="90"/>
      <c r="F289" s="48"/>
    </row>
    <row r="290" spans="1:6" s="85" customFormat="1">
      <c r="A290" s="90"/>
      <c r="B290" s="90"/>
      <c r="C290" s="90"/>
      <c r="D290" s="90"/>
      <c r="E290" s="90"/>
      <c r="F290" s="48"/>
    </row>
    <row r="293" spans="1:6">
      <c r="E293" s="74" t="s">
        <v>459</v>
      </c>
    </row>
    <row r="294" spans="1:6">
      <c r="C294" s="90" t="s">
        <v>0</v>
      </c>
    </row>
    <row r="295" spans="1:6">
      <c r="C295" s="90" t="s">
        <v>1</v>
      </c>
    </row>
    <row r="296" spans="1:6">
      <c r="B296" s="90" t="s">
        <v>2</v>
      </c>
    </row>
    <row r="297" spans="1:6">
      <c r="C297" s="90" t="s">
        <v>48</v>
      </c>
    </row>
    <row r="298" spans="1:6">
      <c r="B298" s="90" t="s">
        <v>3</v>
      </c>
      <c r="C298" s="90" t="s">
        <v>32</v>
      </c>
      <c r="D298" s="90">
        <v>20</v>
      </c>
    </row>
    <row r="301" spans="1:6" ht="28.8">
      <c r="B301" s="90" t="s">
        <v>4</v>
      </c>
      <c r="C301" s="89" t="s">
        <v>5</v>
      </c>
      <c r="D301" s="89" t="s">
        <v>6</v>
      </c>
      <c r="E301" s="89" t="s">
        <v>7</v>
      </c>
    </row>
    <row r="302" spans="1:6">
      <c r="B302" s="90" t="s">
        <v>8</v>
      </c>
      <c r="C302" s="77">
        <v>24162.959999999999</v>
      </c>
      <c r="D302" s="77">
        <v>20202.16</v>
      </c>
      <c r="E302" s="90">
        <f>D319</f>
        <v>8108</v>
      </c>
    </row>
    <row r="303" spans="1:6">
      <c r="B303" s="90" t="s">
        <v>9</v>
      </c>
      <c r="E303" s="90">
        <f>C302-E302</f>
        <v>16054.96</v>
      </c>
    </row>
    <row r="305" spans="2:4">
      <c r="B305" s="90" t="s">
        <v>10</v>
      </c>
      <c r="D305" s="90" t="s">
        <v>11</v>
      </c>
    </row>
    <row r="307" spans="2:4">
      <c r="B307" s="93" t="s">
        <v>73</v>
      </c>
      <c r="D307" s="94">
        <v>1486</v>
      </c>
    </row>
    <row r="308" spans="2:4">
      <c r="B308" s="93" t="s">
        <v>206</v>
      </c>
      <c r="D308" s="94">
        <v>6622</v>
      </c>
    </row>
    <row r="309" spans="2:4">
      <c r="B309" s="11"/>
      <c r="D309" s="12"/>
    </row>
    <row r="319" spans="2:4">
      <c r="B319" s="90" t="s">
        <v>12</v>
      </c>
      <c r="D319" s="90">
        <f>SUM(D306:D318)</f>
        <v>8108</v>
      </c>
    </row>
    <row r="321" spans="1:6">
      <c r="B321" s="90" t="s">
        <v>13</v>
      </c>
    </row>
    <row r="322" spans="1:6">
      <c r="B322" s="90" t="s">
        <v>14</v>
      </c>
      <c r="C322" s="90" t="s">
        <v>46</v>
      </c>
    </row>
    <row r="323" spans="1:6" s="85" customFormat="1">
      <c r="A323" s="90"/>
      <c r="B323" s="90"/>
      <c r="C323" s="90"/>
      <c r="D323" s="90"/>
      <c r="E323" s="90"/>
      <c r="F323" s="48"/>
    </row>
    <row r="324" spans="1:6" s="85" customFormat="1">
      <c r="A324" s="90"/>
      <c r="B324" s="90"/>
      <c r="C324" s="90"/>
      <c r="D324" s="90"/>
      <c r="E324" s="90"/>
      <c r="F324" s="48"/>
    </row>
    <row r="325" spans="1:6" s="85" customFormat="1">
      <c r="A325" s="90"/>
      <c r="B325" s="90"/>
      <c r="C325" s="90"/>
      <c r="D325" s="90"/>
      <c r="E325" s="90"/>
      <c r="F325" s="48"/>
    </row>
    <row r="326" spans="1:6" s="85" customFormat="1">
      <c r="A326" s="90"/>
      <c r="B326" s="90"/>
      <c r="C326" s="90"/>
      <c r="D326" s="90"/>
      <c r="E326" s="90"/>
      <c r="F326" s="48"/>
    </row>
    <row r="327" spans="1:6" s="85" customFormat="1">
      <c r="A327" s="90"/>
      <c r="B327" s="90"/>
      <c r="C327" s="90"/>
      <c r="D327" s="90"/>
      <c r="E327" s="90"/>
      <c r="F327" s="48"/>
    </row>
    <row r="328" spans="1:6" s="85" customFormat="1">
      <c r="A328" s="90"/>
      <c r="B328" s="90"/>
      <c r="C328" s="90"/>
      <c r="D328" s="90"/>
      <c r="E328" s="90"/>
      <c r="F328" s="48"/>
    </row>
    <row r="329" spans="1:6" s="85" customFormat="1">
      <c r="A329" s="90"/>
      <c r="B329" s="90"/>
      <c r="C329" s="90"/>
      <c r="D329" s="90"/>
      <c r="E329" s="90"/>
      <c r="F329" s="48"/>
    </row>
    <row r="330" spans="1:6" s="85" customFormat="1">
      <c r="A330" s="90"/>
      <c r="B330" s="90"/>
      <c r="C330" s="90"/>
      <c r="D330" s="90"/>
      <c r="E330" s="90"/>
      <c r="F330" s="48"/>
    </row>
    <row r="331" spans="1:6" s="85" customFormat="1">
      <c r="A331" s="90"/>
      <c r="B331" s="90"/>
      <c r="C331" s="90"/>
      <c r="D331" s="90"/>
      <c r="E331" s="90"/>
      <c r="F331" s="48"/>
    </row>
    <row r="332" spans="1:6" s="85" customFormat="1">
      <c r="A332" s="90"/>
      <c r="B332" s="90"/>
      <c r="C332" s="90"/>
      <c r="D332" s="90"/>
      <c r="E332" s="90"/>
      <c r="F332" s="48"/>
    </row>
    <row r="333" spans="1:6" s="85" customFormat="1">
      <c r="A333" s="90"/>
      <c r="B333" s="90"/>
      <c r="C333" s="90"/>
      <c r="D333" s="90"/>
      <c r="E333" s="90"/>
      <c r="F333" s="48"/>
    </row>
    <row r="334" spans="1:6" s="85" customFormat="1">
      <c r="A334" s="90"/>
      <c r="B334" s="90"/>
      <c r="C334" s="90"/>
      <c r="D334" s="90"/>
      <c r="E334" s="90"/>
      <c r="F334" s="48"/>
    </row>
    <row r="335" spans="1:6" s="85" customFormat="1">
      <c r="A335" s="90"/>
      <c r="B335" s="90"/>
      <c r="C335" s="90"/>
      <c r="D335" s="90"/>
      <c r="E335" s="90"/>
      <c r="F335" s="48"/>
    </row>
    <row r="336" spans="1:6" s="85" customFormat="1">
      <c r="A336" s="90"/>
      <c r="B336" s="90"/>
      <c r="C336" s="90"/>
      <c r="D336" s="90"/>
      <c r="E336" s="90"/>
      <c r="F336" s="48"/>
    </row>
    <row r="337" spans="1:6" s="85" customFormat="1">
      <c r="A337" s="90"/>
      <c r="B337" s="90"/>
      <c r="C337" s="90"/>
      <c r="D337" s="90"/>
      <c r="E337" s="90"/>
      <c r="F337" s="48"/>
    </row>
    <row r="339" spans="1:6" s="85" customFormat="1">
      <c r="A339" s="90"/>
      <c r="B339" s="90"/>
      <c r="C339" s="90"/>
      <c r="D339" s="90"/>
      <c r="E339" s="90"/>
      <c r="F339" s="48"/>
    </row>
    <row r="342" spans="1:6">
      <c r="E342" s="74" t="s">
        <v>459</v>
      </c>
    </row>
    <row r="343" spans="1:6">
      <c r="C343" s="90" t="s">
        <v>0</v>
      </c>
    </row>
    <row r="344" spans="1:6">
      <c r="C344" s="90" t="s">
        <v>1</v>
      </c>
    </row>
    <row r="345" spans="1:6">
      <c r="B345" s="90" t="s">
        <v>2</v>
      </c>
    </row>
    <row r="346" spans="1:6">
      <c r="C346" s="90" t="s">
        <v>48</v>
      </c>
    </row>
    <row r="347" spans="1:6">
      <c r="B347" s="90" t="s">
        <v>3</v>
      </c>
      <c r="C347" s="90" t="s">
        <v>32</v>
      </c>
      <c r="D347" s="90">
        <v>22</v>
      </c>
    </row>
    <row r="350" spans="1:6" ht="28.8">
      <c r="B350" s="90" t="s">
        <v>4</v>
      </c>
      <c r="C350" s="89" t="s">
        <v>5</v>
      </c>
      <c r="D350" s="89" t="s">
        <v>6</v>
      </c>
      <c r="E350" s="89" t="s">
        <v>7</v>
      </c>
    </row>
    <row r="351" spans="1:6">
      <c r="B351" s="90" t="s">
        <v>8</v>
      </c>
      <c r="C351" s="77">
        <v>101232.42</v>
      </c>
      <c r="D351" s="77">
        <v>90438.97</v>
      </c>
      <c r="E351" s="88">
        <f>D369</f>
        <v>7293.333333333333</v>
      </c>
    </row>
    <row r="352" spans="1:6">
      <c r="B352" s="90" t="s">
        <v>9</v>
      </c>
      <c r="E352" s="88">
        <f>C351-E351</f>
        <v>93939.08666666667</v>
      </c>
    </row>
    <row r="354" spans="2:4">
      <c r="B354" s="90" t="s">
        <v>10</v>
      </c>
      <c r="D354" s="90" t="s">
        <v>11</v>
      </c>
    </row>
    <row r="356" spans="2:4" ht="28.2">
      <c r="B356" s="69" t="s">
        <v>49</v>
      </c>
      <c r="D356" s="68">
        <v>1544</v>
      </c>
    </row>
    <row r="357" spans="2:4">
      <c r="B357" s="93" t="s">
        <v>207</v>
      </c>
      <c r="D357" s="94">
        <v>4333</v>
      </c>
    </row>
    <row r="358" spans="2:4">
      <c r="B358" s="93" t="s">
        <v>121</v>
      </c>
      <c r="D358" s="88">
        <v>1416.3333333333333</v>
      </c>
    </row>
    <row r="359" spans="2:4">
      <c r="B359" s="11"/>
      <c r="D359" s="12"/>
    </row>
    <row r="360" spans="2:4">
      <c r="B360" s="11"/>
      <c r="D360" s="12"/>
    </row>
    <row r="361" spans="2:4">
      <c r="B361" s="11"/>
      <c r="D361" s="12"/>
    </row>
    <row r="369" spans="1:6">
      <c r="B369" s="90" t="s">
        <v>12</v>
      </c>
      <c r="D369" s="88">
        <f>SUM(D355:D368)</f>
        <v>7293.333333333333</v>
      </c>
    </row>
    <row r="371" spans="1:6">
      <c r="B371" s="90" t="s">
        <v>13</v>
      </c>
    </row>
    <row r="372" spans="1:6">
      <c r="B372" s="90" t="s">
        <v>14</v>
      </c>
      <c r="C372" s="90" t="s">
        <v>46</v>
      </c>
    </row>
    <row r="373" spans="1:6" s="85" customFormat="1">
      <c r="A373" s="90"/>
      <c r="B373" s="90"/>
      <c r="C373" s="90"/>
      <c r="D373" s="90"/>
      <c r="E373" s="90"/>
      <c r="F373" s="48"/>
    </row>
    <row r="374" spans="1:6" s="85" customFormat="1">
      <c r="A374" s="90"/>
      <c r="B374" s="90"/>
      <c r="C374" s="90"/>
      <c r="D374" s="90"/>
      <c r="E374" s="90"/>
      <c r="F374" s="48"/>
    </row>
    <row r="375" spans="1:6" s="85" customFormat="1">
      <c r="A375" s="90"/>
      <c r="B375" s="90"/>
      <c r="C375" s="90"/>
      <c r="D375" s="90"/>
      <c r="E375" s="90"/>
      <c r="F375" s="48"/>
    </row>
    <row r="376" spans="1:6" s="85" customFormat="1">
      <c r="A376" s="90"/>
      <c r="B376" s="90"/>
      <c r="C376" s="90"/>
      <c r="D376" s="90"/>
      <c r="E376" s="90"/>
      <c r="F376" s="48"/>
    </row>
    <row r="377" spans="1:6" s="85" customFormat="1">
      <c r="A377" s="90"/>
      <c r="B377" s="90"/>
      <c r="C377" s="90"/>
      <c r="D377" s="90"/>
      <c r="E377" s="90"/>
      <c r="F377" s="48"/>
    </row>
    <row r="378" spans="1:6" s="85" customFormat="1">
      <c r="A378" s="90"/>
      <c r="B378" s="90"/>
      <c r="C378" s="90"/>
      <c r="D378" s="90"/>
      <c r="E378" s="90"/>
      <c r="F378" s="48"/>
    </row>
    <row r="379" spans="1:6" s="85" customFormat="1">
      <c r="A379" s="90"/>
      <c r="B379" s="90"/>
      <c r="C379" s="90"/>
      <c r="D379" s="90"/>
      <c r="E379" s="90"/>
      <c r="F379" s="48"/>
    </row>
    <row r="380" spans="1:6" s="85" customFormat="1">
      <c r="A380" s="90"/>
      <c r="B380" s="90"/>
      <c r="C380" s="90"/>
      <c r="D380" s="90"/>
      <c r="E380" s="90"/>
      <c r="F380" s="48"/>
    </row>
    <row r="381" spans="1:6" s="85" customFormat="1">
      <c r="A381" s="90"/>
      <c r="B381" s="90"/>
      <c r="C381" s="90"/>
      <c r="D381" s="90"/>
      <c r="E381" s="90"/>
      <c r="F381" s="48"/>
    </row>
    <row r="382" spans="1:6" s="85" customFormat="1">
      <c r="A382" s="90"/>
      <c r="B382" s="90"/>
      <c r="C382" s="90"/>
      <c r="D382" s="90"/>
      <c r="E382" s="90"/>
      <c r="F382" s="48"/>
    </row>
    <row r="383" spans="1:6" s="85" customFormat="1">
      <c r="A383" s="90"/>
      <c r="B383" s="90"/>
      <c r="C383" s="90"/>
      <c r="D383" s="90"/>
      <c r="E383" s="90"/>
      <c r="F383" s="48"/>
    </row>
    <row r="384" spans="1:6" s="85" customFormat="1">
      <c r="A384" s="90"/>
      <c r="B384" s="90"/>
      <c r="C384" s="90"/>
      <c r="D384" s="90"/>
      <c r="E384" s="90"/>
      <c r="F384" s="48"/>
    </row>
    <row r="385" spans="1:6" s="85" customFormat="1">
      <c r="A385" s="90"/>
      <c r="B385" s="90"/>
      <c r="C385" s="90"/>
      <c r="D385" s="90"/>
      <c r="E385" s="90"/>
      <c r="F385" s="48"/>
    </row>
    <row r="386" spans="1:6" s="85" customFormat="1">
      <c r="A386" s="90"/>
      <c r="B386" s="90"/>
      <c r="C386" s="90"/>
      <c r="D386" s="90"/>
      <c r="E386" s="90"/>
      <c r="F386" s="48"/>
    </row>
    <row r="390" spans="1:6">
      <c r="E390" s="74" t="s">
        <v>459</v>
      </c>
    </row>
    <row r="391" spans="1:6">
      <c r="C391" s="90" t="s">
        <v>0</v>
      </c>
    </row>
    <row r="392" spans="1:6">
      <c r="C392" s="90" t="s">
        <v>1</v>
      </c>
    </row>
    <row r="393" spans="1:6">
      <c r="B393" s="90" t="s">
        <v>2</v>
      </c>
    </row>
    <row r="394" spans="1:6">
      <c r="C394" s="90" t="s">
        <v>48</v>
      </c>
    </row>
    <row r="395" spans="1:6">
      <c r="B395" s="90" t="s">
        <v>3</v>
      </c>
      <c r="C395" s="90" t="s">
        <v>32</v>
      </c>
      <c r="D395" s="90">
        <v>1</v>
      </c>
    </row>
    <row r="398" spans="1:6" ht="28.8">
      <c r="B398" s="90" t="s">
        <v>4</v>
      </c>
      <c r="C398" s="89" t="s">
        <v>5</v>
      </c>
      <c r="D398" s="89" t="s">
        <v>6</v>
      </c>
      <c r="E398" s="89" t="s">
        <v>7</v>
      </c>
    </row>
    <row r="399" spans="1:6">
      <c r="B399" s="90" t="s">
        <v>8</v>
      </c>
      <c r="C399" s="77">
        <v>34957.800000000003</v>
      </c>
      <c r="D399" s="77">
        <v>20423.12</v>
      </c>
      <c r="E399" s="88">
        <f>D417</f>
        <v>6800</v>
      </c>
    </row>
    <row r="400" spans="1:6">
      <c r="B400" s="90" t="s">
        <v>9</v>
      </c>
      <c r="E400" s="88">
        <f>C399-E399</f>
        <v>28157.800000000003</v>
      </c>
    </row>
    <row r="402" spans="2:4">
      <c r="B402" s="90" t="s">
        <v>10</v>
      </c>
      <c r="D402" s="90" t="s">
        <v>11</v>
      </c>
    </row>
    <row r="404" spans="2:4">
      <c r="B404" s="86" t="s">
        <v>195</v>
      </c>
      <c r="D404" s="87">
        <v>6800</v>
      </c>
    </row>
    <row r="405" spans="2:4">
      <c r="B405" s="11"/>
      <c r="D405" s="23"/>
    </row>
    <row r="406" spans="2:4">
      <c r="B406" s="11"/>
      <c r="D406" s="25"/>
    </row>
    <row r="407" spans="2:4">
      <c r="B407" s="11"/>
      <c r="D407" s="12"/>
    </row>
    <row r="408" spans="2:4">
      <c r="B408" s="11"/>
      <c r="D408" s="12"/>
    </row>
    <row r="409" spans="2:4">
      <c r="B409" s="11"/>
      <c r="D409" s="12"/>
    </row>
    <row r="417" spans="2:4">
      <c r="B417" s="90" t="s">
        <v>12</v>
      </c>
      <c r="D417" s="88">
        <f>SUM(D403:D416)</f>
        <v>6800</v>
      </c>
    </row>
    <row r="419" spans="2:4">
      <c r="B419" s="90" t="s">
        <v>13</v>
      </c>
    </row>
    <row r="420" spans="2:4">
      <c r="B420" s="90" t="s">
        <v>14</v>
      </c>
      <c r="C420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H1389"/>
  <sheetViews>
    <sheetView topLeftCell="A1375" workbookViewId="0">
      <selection activeCell="E1353" sqref="E1353:E1354"/>
    </sheetView>
  </sheetViews>
  <sheetFormatPr defaultRowHeight="14.4"/>
  <cols>
    <col min="1" max="1" width="5" style="90" customWidth="1"/>
    <col min="2" max="2" width="35.5546875" style="90" customWidth="1"/>
    <col min="3" max="3" width="15.5546875" style="90" customWidth="1"/>
    <col min="4" max="4" width="13.88671875" style="90" customWidth="1"/>
    <col min="5" max="5" width="12.88671875" style="90" customWidth="1"/>
    <col min="6" max="7" width="8.88671875" style="101"/>
    <col min="8" max="8" width="9.88671875" style="101" bestFit="1" customWidth="1"/>
    <col min="9" max="16384" width="8.88671875" style="101"/>
  </cols>
  <sheetData>
    <row r="3" spans="2:5">
      <c r="E3" s="74" t="s">
        <v>459</v>
      </c>
    </row>
    <row r="4" spans="2:5">
      <c r="C4" s="90" t="s">
        <v>0</v>
      </c>
    </row>
    <row r="5" spans="2:5">
      <c r="C5" s="90" t="s">
        <v>1</v>
      </c>
    </row>
    <row r="6" spans="2:5">
      <c r="B6" s="90" t="s">
        <v>2</v>
      </c>
    </row>
    <row r="7" spans="2:5">
      <c r="C7" s="90" t="s">
        <v>48</v>
      </c>
    </row>
    <row r="8" spans="2:5">
      <c r="B8" s="90" t="s">
        <v>3</v>
      </c>
      <c r="C8" s="90" t="s">
        <v>33</v>
      </c>
      <c r="D8" s="90">
        <v>1</v>
      </c>
    </row>
    <row r="11" spans="2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2:5">
      <c r="B12" s="90" t="s">
        <v>8</v>
      </c>
      <c r="C12" s="77">
        <v>93312.84</v>
      </c>
      <c r="D12" s="77">
        <v>89247.42</v>
      </c>
      <c r="E12" s="88">
        <f>D29</f>
        <v>145186</v>
      </c>
    </row>
    <row r="13" spans="2:5">
      <c r="B13" s="90" t="s">
        <v>9</v>
      </c>
      <c r="E13" s="88">
        <f>C12-E12</f>
        <v>-51873.16</v>
      </c>
    </row>
    <row r="15" spans="2:5">
      <c r="B15" s="90" t="s">
        <v>10</v>
      </c>
      <c r="D15" s="90" t="s">
        <v>11</v>
      </c>
    </row>
    <row r="17" spans="2:4">
      <c r="B17" s="69" t="s">
        <v>63</v>
      </c>
      <c r="D17" s="68">
        <v>8222</v>
      </c>
    </row>
    <row r="18" spans="2:4">
      <c r="B18" s="93" t="s">
        <v>208</v>
      </c>
      <c r="D18" s="94">
        <v>5501</v>
      </c>
    </row>
    <row r="19" spans="2:4">
      <c r="B19" s="93" t="s">
        <v>209</v>
      </c>
      <c r="D19" s="94">
        <v>3661</v>
      </c>
    </row>
    <row r="20" spans="2:4" ht="28.2">
      <c r="B20" s="93" t="s">
        <v>210</v>
      </c>
      <c r="D20" s="94">
        <v>535</v>
      </c>
    </row>
    <row r="21" spans="2:4">
      <c r="B21" s="93" t="s">
        <v>102</v>
      </c>
      <c r="D21" s="94">
        <v>49270</v>
      </c>
    </row>
    <row r="22" spans="2:4">
      <c r="B22" s="93" t="s">
        <v>102</v>
      </c>
      <c r="D22" s="94">
        <v>49700</v>
      </c>
    </row>
    <row r="23" spans="2:4">
      <c r="B23" s="93" t="s">
        <v>211</v>
      </c>
      <c r="D23" s="94">
        <v>266</v>
      </c>
    </row>
    <row r="24" spans="2:4">
      <c r="B24" s="93" t="s">
        <v>194</v>
      </c>
      <c r="D24" s="94">
        <v>12754</v>
      </c>
    </row>
    <row r="25" spans="2:4" ht="34.200000000000003" customHeight="1">
      <c r="B25" s="93" t="s">
        <v>212</v>
      </c>
      <c r="D25" s="94">
        <v>2202</v>
      </c>
    </row>
    <row r="26" spans="2:4">
      <c r="B26" s="93" t="s">
        <v>213</v>
      </c>
      <c r="D26" s="94">
        <v>11565</v>
      </c>
    </row>
    <row r="27" spans="2:4" ht="27.6" customHeight="1">
      <c r="B27" s="93" t="s">
        <v>214</v>
      </c>
      <c r="D27" s="94">
        <v>1510</v>
      </c>
    </row>
    <row r="29" spans="2:4">
      <c r="B29" s="90" t="s">
        <v>12</v>
      </c>
      <c r="D29" s="88">
        <f>SUM(D16:D28)</f>
        <v>145186</v>
      </c>
    </row>
    <row r="31" spans="2:4">
      <c r="B31" s="90" t="s">
        <v>13</v>
      </c>
    </row>
    <row r="32" spans="2:4">
      <c r="B32" s="90" t="s">
        <v>14</v>
      </c>
      <c r="C32" s="90" t="s">
        <v>46</v>
      </c>
    </row>
    <row r="49" spans="2:5">
      <c r="E49" s="74" t="s">
        <v>459</v>
      </c>
    </row>
    <row r="50" spans="2:5">
      <c r="C50" s="90" t="s">
        <v>0</v>
      </c>
    </row>
    <row r="51" spans="2:5">
      <c r="C51" s="90" t="s">
        <v>1</v>
      </c>
    </row>
    <row r="52" spans="2:5">
      <c r="B52" s="90" t="s">
        <v>2</v>
      </c>
    </row>
    <row r="53" spans="2:5">
      <c r="C53" s="90" t="s">
        <v>48</v>
      </c>
    </row>
    <row r="54" spans="2:5">
      <c r="B54" s="90" t="s">
        <v>3</v>
      </c>
      <c r="C54" s="90" t="s">
        <v>33</v>
      </c>
      <c r="D54" s="90">
        <v>2</v>
      </c>
    </row>
    <row r="57" spans="2:5" ht="28.8">
      <c r="B57" s="90" t="s">
        <v>4</v>
      </c>
      <c r="C57" s="89" t="s">
        <v>5</v>
      </c>
      <c r="D57" s="89" t="s">
        <v>6</v>
      </c>
      <c r="E57" s="89" t="s">
        <v>7</v>
      </c>
    </row>
    <row r="58" spans="2:5">
      <c r="B58" s="90" t="s">
        <v>8</v>
      </c>
      <c r="C58" s="77">
        <v>136330.71</v>
      </c>
      <c r="D58" s="77">
        <v>128662.79</v>
      </c>
      <c r="E58" s="88">
        <f>D86</f>
        <v>5024</v>
      </c>
    </row>
    <row r="59" spans="2:5">
      <c r="B59" s="90" t="s">
        <v>9</v>
      </c>
      <c r="E59" s="88">
        <f>C58-E58</f>
        <v>131306.71</v>
      </c>
    </row>
    <row r="61" spans="2:5">
      <c r="B61" s="90" t="s">
        <v>10</v>
      </c>
      <c r="D61" s="90" t="s">
        <v>11</v>
      </c>
    </row>
    <row r="63" spans="2:5">
      <c r="B63" s="69" t="s">
        <v>86</v>
      </c>
      <c r="D63" s="68">
        <v>2729</v>
      </c>
    </row>
    <row r="64" spans="2:5">
      <c r="B64" s="69" t="s">
        <v>135</v>
      </c>
      <c r="D64" s="68">
        <v>246</v>
      </c>
    </row>
    <row r="65" spans="2:4">
      <c r="B65" s="93" t="s">
        <v>59</v>
      </c>
      <c r="D65" s="94">
        <v>246</v>
      </c>
    </row>
    <row r="66" spans="2:4">
      <c r="B66" s="93" t="s">
        <v>59</v>
      </c>
      <c r="D66" s="94">
        <v>246</v>
      </c>
    </row>
    <row r="67" spans="2:4">
      <c r="B67" s="93" t="s">
        <v>130</v>
      </c>
      <c r="D67" s="94">
        <v>246</v>
      </c>
    </row>
    <row r="68" spans="2:4">
      <c r="B68" s="93" t="s">
        <v>147</v>
      </c>
      <c r="D68" s="94">
        <v>246</v>
      </c>
    </row>
    <row r="69" spans="2:4">
      <c r="B69" s="93" t="s">
        <v>215</v>
      </c>
      <c r="D69" s="94">
        <v>264</v>
      </c>
    </row>
    <row r="70" spans="2:4">
      <c r="B70" s="93" t="s">
        <v>198</v>
      </c>
      <c r="D70" s="94">
        <v>266</v>
      </c>
    </row>
    <row r="71" spans="2:4">
      <c r="B71" s="93" t="s">
        <v>67</v>
      </c>
      <c r="D71" s="94">
        <v>535</v>
      </c>
    </row>
    <row r="72" spans="2:4">
      <c r="B72" s="11"/>
      <c r="D72" s="23"/>
    </row>
    <row r="73" spans="2:4">
      <c r="B73" s="11"/>
      <c r="D73" s="23"/>
    </row>
    <row r="74" spans="2:4">
      <c r="B74" s="11"/>
      <c r="D74" s="12"/>
    </row>
    <row r="75" spans="2:4">
      <c r="B75" s="11"/>
      <c r="D75" s="12"/>
    </row>
    <row r="76" spans="2:4">
      <c r="B76" s="11"/>
      <c r="D76" s="23"/>
    </row>
    <row r="77" spans="2:4">
      <c r="B77" s="89"/>
      <c r="D77" s="88"/>
    </row>
    <row r="78" spans="2:4">
      <c r="B78" s="89"/>
      <c r="D78" s="88"/>
    </row>
    <row r="79" spans="2:4">
      <c r="B79" s="89"/>
      <c r="D79" s="88"/>
    </row>
    <row r="80" spans="2:4">
      <c r="B80" s="89"/>
      <c r="D80" s="88"/>
    </row>
    <row r="81" spans="2:4">
      <c r="B81" s="89"/>
      <c r="D81" s="88"/>
    </row>
    <row r="86" spans="2:4">
      <c r="B86" s="90" t="s">
        <v>12</v>
      </c>
      <c r="D86" s="88">
        <f>SUM(D62:D85)</f>
        <v>5024</v>
      </c>
    </row>
    <row r="88" spans="2:4">
      <c r="B88" s="90" t="s">
        <v>13</v>
      </c>
    </row>
    <row r="89" spans="2:4">
      <c r="B89" s="90" t="s">
        <v>14</v>
      </c>
      <c r="C89" s="90" t="s">
        <v>46</v>
      </c>
    </row>
    <row r="98" spans="2:5">
      <c r="E98" s="74" t="s">
        <v>459</v>
      </c>
    </row>
    <row r="99" spans="2:5">
      <c r="C99" s="90" t="s">
        <v>0</v>
      </c>
    </row>
    <row r="100" spans="2:5">
      <c r="C100" s="90" t="s">
        <v>1</v>
      </c>
    </row>
    <row r="101" spans="2:5">
      <c r="B101" s="90" t="s">
        <v>2</v>
      </c>
    </row>
    <row r="102" spans="2:5">
      <c r="C102" s="90" t="s">
        <v>48</v>
      </c>
    </row>
    <row r="103" spans="2:5">
      <c r="B103" s="90" t="s">
        <v>3</v>
      </c>
      <c r="C103" s="90" t="s">
        <v>33</v>
      </c>
      <c r="D103" s="90">
        <v>4</v>
      </c>
    </row>
    <row r="106" spans="2:5" ht="28.8">
      <c r="B106" s="90" t="s">
        <v>4</v>
      </c>
      <c r="C106" s="89" t="s">
        <v>5</v>
      </c>
      <c r="D106" s="89" t="s">
        <v>6</v>
      </c>
      <c r="E106" s="89" t="s">
        <v>7</v>
      </c>
    </row>
    <row r="107" spans="2:5">
      <c r="B107" s="90" t="s">
        <v>8</v>
      </c>
      <c r="C107" s="77">
        <v>96993.46</v>
      </c>
      <c r="D107" s="77">
        <v>95313.53</v>
      </c>
      <c r="E107" s="90">
        <f>D129</f>
        <v>48574</v>
      </c>
    </row>
    <row r="108" spans="2:5">
      <c r="B108" s="90" t="s">
        <v>9</v>
      </c>
      <c r="E108" s="90">
        <f>C107-E107</f>
        <v>48419.460000000006</v>
      </c>
    </row>
    <row r="110" spans="2:5">
      <c r="B110" s="90" t="s">
        <v>10</v>
      </c>
      <c r="D110" s="90" t="s">
        <v>11</v>
      </c>
    </row>
    <row r="112" spans="2:5">
      <c r="B112" s="69" t="s">
        <v>166</v>
      </c>
      <c r="D112" s="68">
        <v>1659</v>
      </c>
    </row>
    <row r="113" spans="2:4">
      <c r="B113" s="69" t="s">
        <v>216</v>
      </c>
      <c r="D113" s="68">
        <v>3829</v>
      </c>
    </row>
    <row r="114" spans="2:4">
      <c r="B114" s="93" t="s">
        <v>86</v>
      </c>
      <c r="D114" s="94">
        <v>1203</v>
      </c>
    </row>
    <row r="115" spans="2:4" ht="28.2">
      <c r="B115" s="93" t="s">
        <v>128</v>
      </c>
      <c r="D115" s="94">
        <v>7761</v>
      </c>
    </row>
    <row r="116" spans="2:4">
      <c r="B116" s="93" t="s">
        <v>217</v>
      </c>
      <c r="D116" s="94">
        <v>1897</v>
      </c>
    </row>
    <row r="117" spans="2:4">
      <c r="B117" s="93" t="s">
        <v>73</v>
      </c>
      <c r="D117" s="94">
        <v>19773</v>
      </c>
    </row>
    <row r="118" spans="2:4" ht="28.2">
      <c r="B118" s="93" t="s">
        <v>191</v>
      </c>
      <c r="D118" s="94">
        <v>3941</v>
      </c>
    </row>
    <row r="119" spans="2:4">
      <c r="B119" s="93" t="s">
        <v>218</v>
      </c>
      <c r="D119" s="94">
        <v>4617</v>
      </c>
    </row>
    <row r="120" spans="2:4">
      <c r="B120" s="93" t="s">
        <v>219</v>
      </c>
      <c r="D120" s="94">
        <v>1963</v>
      </c>
    </row>
    <row r="121" spans="2:4" ht="28.2">
      <c r="B121" s="93" t="s">
        <v>191</v>
      </c>
      <c r="D121" s="94">
        <v>1931</v>
      </c>
    </row>
    <row r="122" spans="2:4">
      <c r="B122" s="89"/>
      <c r="D122" s="88"/>
    </row>
    <row r="123" spans="2:4">
      <c r="B123" s="89"/>
      <c r="D123" s="88"/>
    </row>
    <row r="126" spans="2:4" ht="17.399999999999999" customHeight="1"/>
    <row r="129" spans="2:5">
      <c r="B129" s="90" t="s">
        <v>12</v>
      </c>
      <c r="D129" s="90">
        <f>SUM(D111:D128)</f>
        <v>48574</v>
      </c>
    </row>
    <row r="131" spans="2:5">
      <c r="B131" s="90" t="s">
        <v>13</v>
      </c>
    </row>
    <row r="132" spans="2:5">
      <c r="B132" s="90" t="s">
        <v>14</v>
      </c>
      <c r="C132" s="90" t="s">
        <v>46</v>
      </c>
    </row>
    <row r="144" spans="2:5">
      <c r="E144" s="74" t="s">
        <v>459</v>
      </c>
    </row>
    <row r="145" spans="2:5">
      <c r="C145" s="90" t="s">
        <v>0</v>
      </c>
    </row>
    <row r="146" spans="2:5">
      <c r="C146" s="90" t="s">
        <v>1</v>
      </c>
    </row>
    <row r="147" spans="2:5">
      <c r="B147" s="90" t="s">
        <v>2</v>
      </c>
    </row>
    <row r="148" spans="2:5">
      <c r="C148" s="90" t="s">
        <v>48</v>
      </c>
    </row>
    <row r="149" spans="2:5">
      <c r="B149" s="90" t="s">
        <v>3</v>
      </c>
      <c r="C149" s="90" t="s">
        <v>33</v>
      </c>
      <c r="D149" s="90">
        <v>5</v>
      </c>
    </row>
    <row r="152" spans="2:5" ht="28.8">
      <c r="B152" s="90" t="s">
        <v>4</v>
      </c>
      <c r="C152" s="89" t="s">
        <v>5</v>
      </c>
      <c r="D152" s="89" t="s">
        <v>6</v>
      </c>
      <c r="E152" s="89" t="s">
        <v>7</v>
      </c>
    </row>
    <row r="153" spans="2:5">
      <c r="B153" s="90" t="s">
        <v>8</v>
      </c>
      <c r="C153" s="77">
        <v>93852.72</v>
      </c>
      <c r="D153" s="77">
        <v>92858.55</v>
      </c>
      <c r="E153" s="88">
        <f>D173</f>
        <v>36677</v>
      </c>
    </row>
    <row r="154" spans="2:5">
      <c r="B154" s="90" t="s">
        <v>9</v>
      </c>
      <c r="E154" s="88">
        <f>C153-E153</f>
        <v>57175.72</v>
      </c>
    </row>
    <row r="156" spans="2:5">
      <c r="B156" s="90" t="s">
        <v>10</v>
      </c>
      <c r="D156" s="90" t="s">
        <v>11</v>
      </c>
    </row>
    <row r="158" spans="2:5">
      <c r="B158" s="93" t="s">
        <v>64</v>
      </c>
      <c r="D158" s="94">
        <v>4814</v>
      </c>
    </row>
    <row r="159" spans="2:5">
      <c r="B159" s="93" t="s">
        <v>220</v>
      </c>
      <c r="D159" s="94">
        <v>535</v>
      </c>
    </row>
    <row r="160" spans="2:5">
      <c r="B160" s="93" t="s">
        <v>59</v>
      </c>
      <c r="D160" s="94">
        <v>246</v>
      </c>
    </row>
    <row r="161" spans="2:4">
      <c r="B161" s="93" t="s">
        <v>106</v>
      </c>
      <c r="D161" s="94">
        <v>2080</v>
      </c>
    </row>
    <row r="162" spans="2:4">
      <c r="B162" s="93" t="s">
        <v>221</v>
      </c>
      <c r="D162" s="94">
        <v>1183</v>
      </c>
    </row>
    <row r="163" spans="2:4">
      <c r="B163" s="93" t="s">
        <v>222</v>
      </c>
      <c r="D163" s="94">
        <v>18877</v>
      </c>
    </row>
    <row r="164" spans="2:4">
      <c r="B164" s="93" t="s">
        <v>223</v>
      </c>
      <c r="D164" s="94">
        <v>8942</v>
      </c>
    </row>
    <row r="165" spans="2:4">
      <c r="B165" s="11"/>
      <c r="D165" s="23"/>
    </row>
    <row r="166" spans="2:4">
      <c r="B166" s="11"/>
      <c r="D166" s="23"/>
    </row>
    <row r="167" spans="2:4">
      <c r="B167" s="11"/>
      <c r="D167" s="12"/>
    </row>
    <row r="168" spans="2:4">
      <c r="B168" s="11"/>
      <c r="D168" s="12"/>
    </row>
    <row r="173" spans="2:4">
      <c r="B173" s="90" t="s">
        <v>12</v>
      </c>
      <c r="D173" s="88">
        <f>SUM(D157:D172)</f>
        <v>36677</v>
      </c>
    </row>
    <row r="175" spans="2:4">
      <c r="B175" s="90" t="s">
        <v>13</v>
      </c>
    </row>
    <row r="176" spans="2:4">
      <c r="B176" s="90" t="s">
        <v>14</v>
      </c>
      <c r="C176" s="90" t="s">
        <v>46</v>
      </c>
    </row>
    <row r="193" spans="2:5">
      <c r="E193" s="74" t="s">
        <v>459</v>
      </c>
    </row>
    <row r="194" spans="2:5">
      <c r="C194" s="90" t="s">
        <v>0</v>
      </c>
    </row>
    <row r="195" spans="2:5">
      <c r="C195" s="90" t="s">
        <v>1</v>
      </c>
    </row>
    <row r="196" spans="2:5">
      <c r="B196" s="90" t="s">
        <v>2</v>
      </c>
    </row>
    <row r="197" spans="2:5">
      <c r="C197" s="90" t="s">
        <v>48</v>
      </c>
    </row>
    <row r="198" spans="2:5">
      <c r="B198" s="90" t="s">
        <v>3</v>
      </c>
      <c r="C198" s="90" t="s">
        <v>33</v>
      </c>
      <c r="D198" s="90">
        <v>6</v>
      </c>
    </row>
    <row r="201" spans="2:5" ht="28.8">
      <c r="B201" s="90" t="s">
        <v>4</v>
      </c>
      <c r="C201" s="89" t="s">
        <v>5</v>
      </c>
      <c r="D201" s="89" t="s">
        <v>6</v>
      </c>
      <c r="E201" s="89" t="s">
        <v>7</v>
      </c>
    </row>
    <row r="202" spans="2:5">
      <c r="B202" s="90" t="s">
        <v>8</v>
      </c>
      <c r="C202" s="77">
        <v>86546.880000000005</v>
      </c>
      <c r="D202" s="77">
        <v>88813.73</v>
      </c>
      <c r="E202" s="88">
        <f>D222</f>
        <v>6995</v>
      </c>
    </row>
    <row r="203" spans="2:5">
      <c r="B203" s="90" t="s">
        <v>9</v>
      </c>
      <c r="E203" s="90">
        <f>C202-E202</f>
        <v>79551.88</v>
      </c>
    </row>
    <row r="205" spans="2:5">
      <c r="B205" s="90" t="s">
        <v>10</v>
      </c>
      <c r="D205" s="90" t="s">
        <v>11</v>
      </c>
    </row>
    <row r="207" spans="2:5">
      <c r="B207" s="93" t="s">
        <v>224</v>
      </c>
      <c r="D207" s="94">
        <v>5811</v>
      </c>
    </row>
    <row r="208" spans="2:5">
      <c r="B208" s="93" t="s">
        <v>225</v>
      </c>
      <c r="D208" s="94">
        <v>1184</v>
      </c>
    </row>
    <row r="209" spans="2:4">
      <c r="B209" s="19"/>
      <c r="D209" s="12"/>
    </row>
    <row r="210" spans="2:4">
      <c r="B210" s="11"/>
      <c r="D210" s="12"/>
    </row>
    <row r="211" spans="2:4">
      <c r="B211" s="11"/>
      <c r="D211" s="12"/>
    </row>
    <row r="212" spans="2:4">
      <c r="B212" s="11"/>
      <c r="D212" s="23"/>
    </row>
    <row r="213" spans="2:4">
      <c r="B213" s="11"/>
      <c r="D213" s="23"/>
    </row>
    <row r="222" spans="2:4">
      <c r="B222" s="90" t="s">
        <v>12</v>
      </c>
      <c r="D222" s="88">
        <f>SUM(D206:D221)</f>
        <v>6995</v>
      </c>
    </row>
    <row r="224" spans="2:4">
      <c r="B224" s="90" t="s">
        <v>13</v>
      </c>
    </row>
    <row r="225" spans="2:3">
      <c r="B225" s="90" t="s">
        <v>14</v>
      </c>
      <c r="C225" s="90" t="s">
        <v>46</v>
      </c>
    </row>
    <row r="242" spans="2:5">
      <c r="E242" s="74" t="s">
        <v>459</v>
      </c>
    </row>
    <row r="243" spans="2:5">
      <c r="C243" s="90" t="s">
        <v>0</v>
      </c>
    </row>
    <row r="244" spans="2:5">
      <c r="C244" s="90" t="s">
        <v>1</v>
      </c>
    </row>
    <row r="245" spans="2:5">
      <c r="B245" s="90" t="s">
        <v>2</v>
      </c>
    </row>
    <row r="246" spans="2:5">
      <c r="C246" s="90" t="s">
        <v>48</v>
      </c>
    </row>
    <row r="247" spans="2:5">
      <c r="B247" s="90" t="s">
        <v>3</v>
      </c>
      <c r="C247" s="90" t="s">
        <v>33</v>
      </c>
      <c r="D247" s="90">
        <v>7</v>
      </c>
    </row>
    <row r="250" spans="2:5" ht="28.8">
      <c r="B250" s="90" t="s">
        <v>4</v>
      </c>
      <c r="C250" s="89" t="s">
        <v>5</v>
      </c>
      <c r="D250" s="89" t="s">
        <v>6</v>
      </c>
      <c r="E250" s="89" t="s">
        <v>7</v>
      </c>
    </row>
    <row r="251" spans="2:5">
      <c r="B251" s="90" t="s">
        <v>8</v>
      </c>
      <c r="C251" s="77">
        <v>25262.880000000001</v>
      </c>
      <c r="D251" s="77">
        <v>22977.06</v>
      </c>
      <c r="E251" s="90">
        <f>D271</f>
        <v>23901</v>
      </c>
    </row>
    <row r="252" spans="2:5">
      <c r="B252" s="90" t="s">
        <v>9</v>
      </c>
      <c r="E252" s="90">
        <f>C251-E251</f>
        <v>1361.880000000001</v>
      </c>
    </row>
    <row r="254" spans="2:5">
      <c r="B254" s="90" t="s">
        <v>10</v>
      </c>
      <c r="D254" s="90" t="s">
        <v>11</v>
      </c>
    </row>
    <row r="256" spans="2:5">
      <c r="B256" s="93" t="s">
        <v>58</v>
      </c>
      <c r="D256" s="94">
        <v>1700</v>
      </c>
    </row>
    <row r="257" spans="2:4">
      <c r="B257" s="93" t="s">
        <v>166</v>
      </c>
      <c r="D257" s="94">
        <v>16594</v>
      </c>
    </row>
    <row r="258" spans="2:4">
      <c r="B258" s="93" t="s">
        <v>226</v>
      </c>
      <c r="D258" s="94">
        <v>2213</v>
      </c>
    </row>
    <row r="259" spans="2:4">
      <c r="B259" s="93" t="s">
        <v>227</v>
      </c>
      <c r="D259" s="94">
        <v>3394</v>
      </c>
    </row>
    <row r="271" spans="2:4">
      <c r="B271" s="90" t="s">
        <v>12</v>
      </c>
      <c r="D271" s="90">
        <f>SUM(D256:D270)</f>
        <v>23901</v>
      </c>
    </row>
    <row r="273" spans="2:3">
      <c r="B273" s="90" t="s">
        <v>13</v>
      </c>
    </row>
    <row r="274" spans="2:3">
      <c r="B274" s="90" t="s">
        <v>14</v>
      </c>
      <c r="C274" s="90" t="s">
        <v>46</v>
      </c>
    </row>
    <row r="291" spans="2:5">
      <c r="E291" s="74" t="s">
        <v>459</v>
      </c>
    </row>
    <row r="292" spans="2:5">
      <c r="C292" s="90" t="s">
        <v>0</v>
      </c>
    </row>
    <row r="293" spans="2:5">
      <c r="C293" s="90" t="s">
        <v>1</v>
      </c>
    </row>
    <row r="294" spans="2:5">
      <c r="B294" s="90" t="s">
        <v>2</v>
      </c>
    </row>
    <row r="295" spans="2:5">
      <c r="C295" s="90" t="s">
        <v>48</v>
      </c>
    </row>
    <row r="296" spans="2:5">
      <c r="B296" s="90" t="s">
        <v>3</v>
      </c>
      <c r="C296" s="90" t="s">
        <v>33</v>
      </c>
      <c r="D296" s="90">
        <v>9</v>
      </c>
    </row>
    <row r="299" spans="2:5" ht="28.8">
      <c r="B299" s="90" t="s">
        <v>4</v>
      </c>
      <c r="C299" s="89" t="s">
        <v>5</v>
      </c>
      <c r="D299" s="89" t="s">
        <v>6</v>
      </c>
      <c r="E299" s="89" t="s">
        <v>7</v>
      </c>
    </row>
    <row r="300" spans="2:5">
      <c r="B300" s="90" t="s">
        <v>8</v>
      </c>
      <c r="C300" s="77">
        <v>24875.64</v>
      </c>
      <c r="D300" s="77">
        <v>25049.88</v>
      </c>
      <c r="E300" s="90">
        <f>D320</f>
        <v>246</v>
      </c>
    </row>
    <row r="301" spans="2:5">
      <c r="B301" s="90" t="s">
        <v>9</v>
      </c>
      <c r="E301" s="90">
        <f>C300-E300</f>
        <v>24629.64</v>
      </c>
    </row>
    <row r="303" spans="2:5">
      <c r="B303" s="90" t="s">
        <v>10</v>
      </c>
      <c r="D303" s="90" t="s">
        <v>11</v>
      </c>
    </row>
    <row r="305" spans="2:4">
      <c r="B305" s="93" t="s">
        <v>59</v>
      </c>
      <c r="D305" s="94">
        <v>246</v>
      </c>
    </row>
    <row r="306" spans="2:4">
      <c r="B306" s="11"/>
      <c r="D306" s="12"/>
    </row>
    <row r="320" spans="2:4">
      <c r="B320" s="90" t="s">
        <v>12</v>
      </c>
      <c r="D320" s="90">
        <f>SUM(D305:D319)</f>
        <v>246</v>
      </c>
    </row>
    <row r="322" spans="2:3">
      <c r="B322" s="90" t="s">
        <v>13</v>
      </c>
    </row>
    <row r="323" spans="2:3">
      <c r="B323" s="90" t="s">
        <v>14</v>
      </c>
      <c r="C323" s="90" t="s">
        <v>46</v>
      </c>
    </row>
    <row r="340" spans="2:5">
      <c r="E340" s="74" t="s">
        <v>459</v>
      </c>
    </row>
    <row r="341" spans="2:5">
      <c r="C341" s="90" t="s">
        <v>0</v>
      </c>
    </row>
    <row r="342" spans="2:5">
      <c r="C342" s="90" t="s">
        <v>1</v>
      </c>
    </row>
    <row r="343" spans="2:5">
      <c r="B343" s="90" t="s">
        <v>2</v>
      </c>
    </row>
    <row r="344" spans="2:5">
      <c r="C344" s="90" t="s">
        <v>48</v>
      </c>
    </row>
    <row r="345" spans="2:5">
      <c r="B345" s="90" t="s">
        <v>3</v>
      </c>
      <c r="C345" s="90" t="s">
        <v>33</v>
      </c>
      <c r="D345" s="90">
        <v>10</v>
      </c>
    </row>
    <row r="348" spans="2:5" ht="28.8">
      <c r="B348" s="90" t="s">
        <v>4</v>
      </c>
      <c r="C348" s="89" t="s">
        <v>5</v>
      </c>
      <c r="D348" s="89" t="s">
        <v>6</v>
      </c>
      <c r="E348" s="89" t="s">
        <v>7</v>
      </c>
    </row>
    <row r="349" spans="2:5">
      <c r="B349" s="90" t="s">
        <v>8</v>
      </c>
      <c r="C349" s="77">
        <v>24582.959999999999</v>
      </c>
      <c r="D349" s="77">
        <v>24562.080000000002</v>
      </c>
      <c r="E349" s="90">
        <f>D370</f>
        <v>112902</v>
      </c>
    </row>
    <row r="350" spans="2:5">
      <c r="B350" s="90" t="s">
        <v>9</v>
      </c>
      <c r="E350" s="90">
        <f>C349-E349</f>
        <v>-88319.040000000008</v>
      </c>
    </row>
    <row r="352" spans="2:5">
      <c r="B352" s="90" t="s">
        <v>10</v>
      </c>
      <c r="D352" s="90" t="s">
        <v>11</v>
      </c>
    </row>
    <row r="354" spans="2:4">
      <c r="B354" s="69" t="s">
        <v>228</v>
      </c>
      <c r="D354" s="68">
        <v>222</v>
      </c>
    </row>
    <row r="355" spans="2:4">
      <c r="B355" s="93" t="s">
        <v>180</v>
      </c>
      <c r="D355" s="94">
        <v>69718</v>
      </c>
    </row>
    <row r="356" spans="2:4">
      <c r="B356" s="93" t="s">
        <v>132</v>
      </c>
      <c r="D356" s="94">
        <v>994</v>
      </c>
    </row>
    <row r="357" spans="2:4">
      <c r="B357" s="93" t="s">
        <v>118</v>
      </c>
      <c r="D357" s="94">
        <v>33018</v>
      </c>
    </row>
    <row r="358" spans="2:4" ht="28.2">
      <c r="B358" s="93" t="s">
        <v>229</v>
      </c>
      <c r="D358" s="94">
        <v>5183</v>
      </c>
    </row>
    <row r="359" spans="2:4">
      <c r="B359" s="93" t="s">
        <v>230</v>
      </c>
      <c r="D359" s="94">
        <v>3767</v>
      </c>
    </row>
    <row r="370" spans="2:4" ht="18.600000000000001" customHeight="1">
      <c r="B370" s="90" t="s">
        <v>12</v>
      </c>
      <c r="D370" s="90">
        <f>SUM(D353:D369)</f>
        <v>112902</v>
      </c>
    </row>
    <row r="372" spans="2:4">
      <c r="B372" s="90" t="s">
        <v>13</v>
      </c>
    </row>
    <row r="373" spans="2:4">
      <c r="B373" s="90" t="s">
        <v>14</v>
      </c>
      <c r="C373" s="90" t="s">
        <v>46</v>
      </c>
    </row>
    <row r="388" spans="2:5">
      <c r="E388" s="74" t="s">
        <v>459</v>
      </c>
    </row>
    <row r="389" spans="2:5">
      <c r="C389" s="90" t="s">
        <v>0</v>
      </c>
    </row>
    <row r="390" spans="2:5">
      <c r="C390" s="90" t="s">
        <v>1</v>
      </c>
    </row>
    <row r="391" spans="2:5">
      <c r="B391" s="90" t="s">
        <v>2</v>
      </c>
    </row>
    <row r="392" spans="2:5">
      <c r="C392" s="90" t="s">
        <v>48</v>
      </c>
    </row>
    <row r="393" spans="2:5">
      <c r="B393" s="90" t="s">
        <v>3</v>
      </c>
      <c r="C393" s="90" t="s">
        <v>33</v>
      </c>
      <c r="D393" s="90">
        <v>11</v>
      </c>
    </row>
    <row r="396" spans="2:5" ht="28.8">
      <c r="B396" s="90" t="s">
        <v>4</v>
      </c>
      <c r="C396" s="89" t="s">
        <v>5</v>
      </c>
      <c r="D396" s="89" t="s">
        <v>6</v>
      </c>
      <c r="E396" s="89" t="s">
        <v>7</v>
      </c>
    </row>
    <row r="397" spans="2:5">
      <c r="B397" s="90" t="s">
        <v>8</v>
      </c>
      <c r="C397" s="77">
        <v>26161.26</v>
      </c>
      <c r="D397" s="77">
        <v>25577.31</v>
      </c>
      <c r="E397" s="90">
        <f>D414</f>
        <v>0</v>
      </c>
    </row>
    <row r="398" spans="2:5">
      <c r="B398" s="90" t="s">
        <v>9</v>
      </c>
      <c r="E398" s="90">
        <f>C397-E397</f>
        <v>26161.26</v>
      </c>
    </row>
    <row r="400" spans="2:5">
      <c r="B400" s="90" t="s">
        <v>10</v>
      </c>
      <c r="D400" s="90" t="s">
        <v>11</v>
      </c>
    </row>
    <row r="402" spans="2:4">
      <c r="B402" s="11"/>
      <c r="D402" s="23"/>
    </row>
    <row r="414" spans="2:4">
      <c r="B414" s="90" t="s">
        <v>12</v>
      </c>
      <c r="D414" s="90">
        <f>SUM(D401:D413)</f>
        <v>0</v>
      </c>
    </row>
    <row r="416" spans="2:4">
      <c r="B416" s="90" t="s">
        <v>13</v>
      </c>
    </row>
    <row r="417" spans="2:3">
      <c r="B417" s="90" t="s">
        <v>14</v>
      </c>
      <c r="C417" s="90" t="s">
        <v>46</v>
      </c>
    </row>
    <row r="437" spans="2:5">
      <c r="E437" s="74" t="s">
        <v>459</v>
      </c>
    </row>
    <row r="438" spans="2:5">
      <c r="C438" s="90" t="s">
        <v>0</v>
      </c>
    </row>
    <row r="439" spans="2:5">
      <c r="C439" s="90" t="s">
        <v>1</v>
      </c>
    </row>
    <row r="440" spans="2:5">
      <c r="B440" s="90" t="s">
        <v>2</v>
      </c>
    </row>
    <row r="441" spans="2:5">
      <c r="C441" s="90" t="s">
        <v>48</v>
      </c>
    </row>
    <row r="442" spans="2:5">
      <c r="B442" s="90" t="s">
        <v>3</v>
      </c>
      <c r="C442" s="90" t="s">
        <v>33</v>
      </c>
      <c r="D442" s="90">
        <v>12</v>
      </c>
    </row>
    <row r="445" spans="2:5" ht="28.8">
      <c r="B445" s="90" t="s">
        <v>4</v>
      </c>
      <c r="C445" s="89" t="s">
        <v>5</v>
      </c>
      <c r="D445" s="89" t="s">
        <v>6</v>
      </c>
      <c r="E445" s="89" t="s">
        <v>7</v>
      </c>
    </row>
    <row r="446" spans="2:5">
      <c r="B446" s="90" t="s">
        <v>8</v>
      </c>
      <c r="C446" s="77">
        <v>25646.400000000001</v>
      </c>
      <c r="D446" s="77">
        <v>25229.79</v>
      </c>
      <c r="E446" s="90">
        <f>D463</f>
        <v>0</v>
      </c>
    </row>
    <row r="447" spans="2:5">
      <c r="B447" s="90" t="s">
        <v>9</v>
      </c>
      <c r="E447" s="90">
        <f>C446-E446</f>
        <v>25646.400000000001</v>
      </c>
    </row>
    <row r="449" spans="2:4">
      <c r="B449" s="90" t="s">
        <v>10</v>
      </c>
      <c r="D449" s="90" t="s">
        <v>11</v>
      </c>
    </row>
    <row r="451" spans="2:4">
      <c r="B451" s="11"/>
      <c r="D451" s="12"/>
    </row>
    <row r="463" spans="2:4">
      <c r="B463" s="90" t="s">
        <v>12</v>
      </c>
      <c r="D463" s="90">
        <f>SUM(D450:D462)</f>
        <v>0</v>
      </c>
    </row>
    <row r="465" spans="2:3">
      <c r="B465" s="90" t="s">
        <v>13</v>
      </c>
    </row>
    <row r="466" spans="2:3">
      <c r="B466" s="90" t="s">
        <v>14</v>
      </c>
      <c r="C466" s="90" t="s">
        <v>46</v>
      </c>
    </row>
    <row r="486" spans="2:5">
      <c r="E486" s="74" t="s">
        <v>459</v>
      </c>
    </row>
    <row r="487" spans="2:5">
      <c r="C487" s="90" t="s">
        <v>0</v>
      </c>
    </row>
    <row r="488" spans="2:5">
      <c r="C488" s="90" t="s">
        <v>1</v>
      </c>
    </row>
    <row r="489" spans="2:5">
      <c r="B489" s="90" t="s">
        <v>2</v>
      </c>
    </row>
    <row r="490" spans="2:5">
      <c r="C490" s="90" t="s">
        <v>48</v>
      </c>
    </row>
    <row r="491" spans="2:5">
      <c r="B491" s="90" t="s">
        <v>3</v>
      </c>
      <c r="C491" s="90" t="s">
        <v>33</v>
      </c>
      <c r="D491" s="90">
        <v>13</v>
      </c>
    </row>
    <row r="494" spans="2:5" ht="28.8">
      <c r="B494" s="90" t="s">
        <v>4</v>
      </c>
      <c r="C494" s="89" t="s">
        <v>5</v>
      </c>
      <c r="D494" s="89" t="s">
        <v>6</v>
      </c>
      <c r="E494" s="89" t="s">
        <v>7</v>
      </c>
    </row>
    <row r="495" spans="2:5">
      <c r="B495" s="90" t="s">
        <v>8</v>
      </c>
      <c r="C495" s="77">
        <v>25944.6</v>
      </c>
      <c r="D495" s="77">
        <v>26057.06</v>
      </c>
      <c r="E495" s="90">
        <f>D512</f>
        <v>24274</v>
      </c>
    </row>
    <row r="496" spans="2:5">
      <c r="B496" s="90" t="s">
        <v>9</v>
      </c>
      <c r="E496" s="90">
        <f>C495-E495</f>
        <v>1670.5999999999985</v>
      </c>
    </row>
    <row r="498" spans="2:4">
      <c r="B498" s="90" t="s">
        <v>10</v>
      </c>
      <c r="D498" s="90" t="s">
        <v>11</v>
      </c>
    </row>
    <row r="500" spans="2:4">
      <c r="B500" s="93" t="s">
        <v>105</v>
      </c>
      <c r="D500" s="94">
        <v>7573</v>
      </c>
    </row>
    <row r="501" spans="2:4">
      <c r="B501" s="93" t="s">
        <v>73</v>
      </c>
      <c r="D501" s="94">
        <v>16172</v>
      </c>
    </row>
    <row r="502" spans="2:4">
      <c r="B502" s="93" t="s">
        <v>67</v>
      </c>
      <c r="D502" s="94">
        <v>529</v>
      </c>
    </row>
    <row r="512" spans="2:4">
      <c r="B512" s="90" t="s">
        <v>12</v>
      </c>
      <c r="D512" s="90">
        <f>SUM(D499:D511)</f>
        <v>24274</v>
      </c>
    </row>
    <row r="514" spans="2:3">
      <c r="B514" s="90" t="s">
        <v>13</v>
      </c>
    </row>
    <row r="515" spans="2:3">
      <c r="B515" s="90" t="s">
        <v>14</v>
      </c>
      <c r="C515" s="90" t="s">
        <v>46</v>
      </c>
    </row>
    <row r="535" spans="2:5">
      <c r="E535" s="74" t="s">
        <v>459</v>
      </c>
    </row>
    <row r="536" spans="2:5">
      <c r="C536" s="90" t="s">
        <v>0</v>
      </c>
    </row>
    <row r="537" spans="2:5">
      <c r="C537" s="90" t="s">
        <v>1</v>
      </c>
    </row>
    <row r="538" spans="2:5">
      <c r="B538" s="90" t="s">
        <v>2</v>
      </c>
    </row>
    <row r="539" spans="2:5">
      <c r="C539" s="90" t="s">
        <v>48</v>
      </c>
    </row>
    <row r="540" spans="2:5">
      <c r="B540" s="90" t="s">
        <v>3</v>
      </c>
      <c r="C540" s="90" t="s">
        <v>33</v>
      </c>
      <c r="D540" s="90">
        <v>14</v>
      </c>
    </row>
    <row r="543" spans="2:5" ht="28.8">
      <c r="B543" s="90" t="s">
        <v>4</v>
      </c>
      <c r="C543" s="89" t="s">
        <v>5</v>
      </c>
      <c r="D543" s="89" t="s">
        <v>6</v>
      </c>
      <c r="E543" s="89" t="s">
        <v>7</v>
      </c>
    </row>
    <row r="544" spans="2:5">
      <c r="B544" s="90" t="s">
        <v>8</v>
      </c>
      <c r="C544" s="77">
        <v>37819.56</v>
      </c>
      <c r="D544" s="77">
        <v>36047.01</v>
      </c>
      <c r="E544" s="88">
        <f>D561</f>
        <v>50623</v>
      </c>
    </row>
    <row r="545" spans="2:5">
      <c r="B545" s="90" t="s">
        <v>9</v>
      </c>
      <c r="E545" s="88">
        <f>C544-E544</f>
        <v>-12803.440000000002</v>
      </c>
    </row>
    <row r="547" spans="2:5">
      <c r="B547" s="90" t="s">
        <v>10</v>
      </c>
      <c r="D547" s="90" t="s">
        <v>11</v>
      </c>
    </row>
    <row r="549" spans="2:5">
      <c r="B549" s="93" t="s">
        <v>231</v>
      </c>
      <c r="D549" s="94">
        <v>14537</v>
      </c>
    </row>
    <row r="550" spans="2:5">
      <c r="B550" s="93" t="s">
        <v>232</v>
      </c>
      <c r="D550" s="94">
        <v>30841</v>
      </c>
    </row>
    <row r="551" spans="2:5">
      <c r="B551" s="93" t="s">
        <v>233</v>
      </c>
      <c r="D551" s="94">
        <v>5245</v>
      </c>
    </row>
    <row r="552" spans="2:5">
      <c r="B552" s="89"/>
      <c r="D552" s="88"/>
    </row>
    <row r="553" spans="2:5">
      <c r="B553" s="89"/>
      <c r="D553" s="88"/>
    </row>
    <row r="554" spans="2:5">
      <c r="B554" s="89"/>
      <c r="D554" s="88"/>
    </row>
    <row r="555" spans="2:5">
      <c r="B555" s="61"/>
      <c r="D555" s="39"/>
    </row>
    <row r="561" spans="2:4">
      <c r="B561" s="90" t="s">
        <v>12</v>
      </c>
      <c r="D561" s="88">
        <f>SUM(D548:D560)</f>
        <v>50623</v>
      </c>
    </row>
    <row r="563" spans="2:4">
      <c r="B563" s="90" t="s">
        <v>13</v>
      </c>
    </row>
    <row r="564" spans="2:4">
      <c r="B564" s="90" t="s">
        <v>14</v>
      </c>
      <c r="C564" s="90" t="s">
        <v>46</v>
      </c>
    </row>
    <row r="584" spans="2:5">
      <c r="E584" s="74" t="s">
        <v>459</v>
      </c>
    </row>
    <row r="585" spans="2:5">
      <c r="C585" s="90" t="s">
        <v>0</v>
      </c>
    </row>
    <row r="586" spans="2:5">
      <c r="C586" s="90" t="s">
        <v>1</v>
      </c>
    </row>
    <row r="587" spans="2:5">
      <c r="B587" s="90" t="s">
        <v>2</v>
      </c>
    </row>
    <row r="588" spans="2:5">
      <c r="C588" s="90" t="s">
        <v>48</v>
      </c>
    </row>
    <row r="589" spans="2:5">
      <c r="B589" s="90" t="s">
        <v>3</v>
      </c>
      <c r="C589" s="90" t="s">
        <v>33</v>
      </c>
      <c r="D589" s="90">
        <v>15</v>
      </c>
    </row>
    <row r="592" spans="2:5" ht="28.8">
      <c r="B592" s="90" t="s">
        <v>4</v>
      </c>
      <c r="C592" s="89" t="s">
        <v>5</v>
      </c>
      <c r="D592" s="89" t="s">
        <v>6</v>
      </c>
      <c r="E592" s="89" t="s">
        <v>7</v>
      </c>
    </row>
    <row r="593" spans="2:5">
      <c r="B593" s="90" t="s">
        <v>8</v>
      </c>
      <c r="C593" s="77">
        <v>20031.48</v>
      </c>
      <c r="D593" s="77">
        <v>19649.349999999999</v>
      </c>
      <c r="E593" s="88">
        <f>D610</f>
        <v>1068</v>
      </c>
    </row>
    <row r="594" spans="2:5">
      <c r="B594" s="90" t="s">
        <v>9</v>
      </c>
      <c r="E594" s="88">
        <f>C593-E593</f>
        <v>18963.48</v>
      </c>
    </row>
    <row r="596" spans="2:5">
      <c r="B596" s="90" t="s">
        <v>10</v>
      </c>
      <c r="D596" s="90" t="s">
        <v>11</v>
      </c>
    </row>
    <row r="598" spans="2:5">
      <c r="B598" s="93" t="s">
        <v>234</v>
      </c>
      <c r="D598" s="94">
        <v>1068</v>
      </c>
    </row>
    <row r="599" spans="2:5">
      <c r="B599" s="89"/>
      <c r="D599" s="88"/>
    </row>
    <row r="600" spans="2:5">
      <c r="B600" s="89"/>
      <c r="D600" s="88"/>
    </row>
    <row r="601" spans="2:5">
      <c r="B601" s="89"/>
      <c r="D601" s="88"/>
    </row>
    <row r="602" spans="2:5">
      <c r="B602" s="62"/>
      <c r="D602" s="39"/>
    </row>
    <row r="610" spans="2:4">
      <c r="B610" s="90" t="s">
        <v>12</v>
      </c>
      <c r="D610" s="88">
        <f>SUM(D597:D609)</f>
        <v>1068</v>
      </c>
    </row>
    <row r="612" spans="2:4">
      <c r="B612" s="90" t="s">
        <v>13</v>
      </c>
    </row>
    <row r="613" spans="2:4">
      <c r="B613" s="90" t="s">
        <v>14</v>
      </c>
      <c r="C613" s="90" t="s">
        <v>46</v>
      </c>
    </row>
    <row r="633" spans="2:5">
      <c r="E633" s="74" t="s">
        <v>459</v>
      </c>
    </row>
    <row r="634" spans="2:5">
      <c r="C634" s="90" t="s">
        <v>0</v>
      </c>
    </row>
    <row r="635" spans="2:5">
      <c r="C635" s="90" t="s">
        <v>1</v>
      </c>
    </row>
    <row r="636" spans="2:5">
      <c r="B636" s="90" t="s">
        <v>2</v>
      </c>
    </row>
    <row r="637" spans="2:5">
      <c r="C637" s="90" t="s">
        <v>48</v>
      </c>
    </row>
    <row r="638" spans="2:5">
      <c r="B638" s="90" t="s">
        <v>3</v>
      </c>
      <c r="C638" s="90" t="s">
        <v>33</v>
      </c>
      <c r="D638" s="90">
        <v>16</v>
      </c>
    </row>
    <row r="641" spans="2:5" ht="28.8">
      <c r="B641" s="90" t="s">
        <v>4</v>
      </c>
      <c r="C641" s="89" t="s">
        <v>5</v>
      </c>
      <c r="D641" s="89" t="s">
        <v>6</v>
      </c>
      <c r="E641" s="89" t="s">
        <v>7</v>
      </c>
    </row>
    <row r="642" spans="2:5">
      <c r="B642" s="90" t="s">
        <v>8</v>
      </c>
      <c r="C642" s="77">
        <v>20538.3</v>
      </c>
      <c r="D642" s="77">
        <v>20966.12</v>
      </c>
      <c r="E642" s="90">
        <f>D660</f>
        <v>57133</v>
      </c>
    </row>
    <row r="643" spans="2:5">
      <c r="B643" s="90" t="s">
        <v>9</v>
      </c>
      <c r="E643" s="90">
        <f>C642-E642</f>
        <v>-36594.699999999997</v>
      </c>
    </row>
    <row r="645" spans="2:5">
      <c r="B645" s="90" t="s">
        <v>10</v>
      </c>
      <c r="D645" s="90" t="s">
        <v>11</v>
      </c>
    </row>
    <row r="647" spans="2:5">
      <c r="B647" s="93" t="s">
        <v>235</v>
      </c>
      <c r="D647" s="94">
        <v>1098</v>
      </c>
    </row>
    <row r="648" spans="2:5">
      <c r="B648" s="93" t="s">
        <v>69</v>
      </c>
      <c r="D648" s="94">
        <v>302</v>
      </c>
    </row>
    <row r="649" spans="2:5">
      <c r="B649" s="93" t="s">
        <v>194</v>
      </c>
      <c r="D649" s="94">
        <v>12754</v>
      </c>
    </row>
    <row r="650" spans="2:5">
      <c r="B650" s="93" t="s">
        <v>236</v>
      </c>
      <c r="D650" s="94">
        <v>42979</v>
      </c>
    </row>
    <row r="660" spans="2:4">
      <c r="B660" s="90" t="s">
        <v>12</v>
      </c>
      <c r="D660" s="90">
        <f>SUM(D646:D659)</f>
        <v>57133</v>
      </c>
    </row>
    <row r="662" spans="2:4">
      <c r="B662" s="90" t="s">
        <v>13</v>
      </c>
    </row>
    <row r="663" spans="2:4">
      <c r="B663" s="90" t="s">
        <v>14</v>
      </c>
      <c r="C663" s="90" t="s">
        <v>46</v>
      </c>
    </row>
    <row r="682" spans="2:5">
      <c r="E682" s="74" t="s">
        <v>459</v>
      </c>
    </row>
    <row r="683" spans="2:5">
      <c r="C683" s="90" t="s">
        <v>0</v>
      </c>
    </row>
    <row r="684" spans="2:5">
      <c r="C684" s="90" t="s">
        <v>1</v>
      </c>
    </row>
    <row r="685" spans="2:5">
      <c r="B685" s="90" t="s">
        <v>2</v>
      </c>
    </row>
    <row r="686" spans="2:5">
      <c r="C686" s="90" t="s">
        <v>48</v>
      </c>
    </row>
    <row r="687" spans="2:5">
      <c r="B687" s="90" t="s">
        <v>3</v>
      </c>
      <c r="C687" s="90" t="s">
        <v>33</v>
      </c>
      <c r="D687" s="90">
        <v>17</v>
      </c>
    </row>
    <row r="690" spans="2:5" ht="28.8">
      <c r="B690" s="90" t="s">
        <v>4</v>
      </c>
      <c r="C690" s="89" t="s">
        <v>5</v>
      </c>
      <c r="D690" s="89" t="s">
        <v>6</v>
      </c>
      <c r="E690" s="89" t="s">
        <v>7</v>
      </c>
    </row>
    <row r="691" spans="2:5">
      <c r="B691" s="90" t="s">
        <v>8</v>
      </c>
      <c r="C691" s="77">
        <v>20258.52</v>
      </c>
      <c r="D691" s="77">
        <v>20193.64</v>
      </c>
      <c r="E691" s="88">
        <f>D708</f>
        <v>492</v>
      </c>
    </row>
    <row r="692" spans="2:5">
      <c r="B692" s="90" t="s">
        <v>9</v>
      </c>
      <c r="E692" s="88">
        <f>C691-E691</f>
        <v>19766.52</v>
      </c>
    </row>
    <row r="694" spans="2:5">
      <c r="B694" s="90" t="s">
        <v>10</v>
      </c>
      <c r="D694" s="90" t="s">
        <v>11</v>
      </c>
    </row>
    <row r="696" spans="2:5">
      <c r="B696" s="93" t="s">
        <v>59</v>
      </c>
      <c r="D696" s="94">
        <v>246</v>
      </c>
    </row>
    <row r="697" spans="2:5">
      <c r="B697" s="93" t="s">
        <v>130</v>
      </c>
      <c r="D697" s="94">
        <v>246</v>
      </c>
    </row>
    <row r="698" spans="2:5">
      <c r="B698" s="63"/>
      <c r="D698" s="39"/>
    </row>
    <row r="708" spans="2:4">
      <c r="B708" s="90" t="s">
        <v>12</v>
      </c>
      <c r="D708" s="88">
        <f>SUM(D695:D707)</f>
        <v>492</v>
      </c>
    </row>
    <row r="710" spans="2:4">
      <c r="B710" s="90" t="s">
        <v>13</v>
      </c>
    </row>
    <row r="711" spans="2:4">
      <c r="B711" s="90" t="s">
        <v>14</v>
      </c>
      <c r="C711" s="90" t="s">
        <v>46</v>
      </c>
    </row>
    <row r="731" spans="2:5">
      <c r="E731" s="74" t="s">
        <v>459</v>
      </c>
    </row>
    <row r="732" spans="2:5">
      <c r="C732" s="90" t="s">
        <v>0</v>
      </c>
    </row>
    <row r="733" spans="2:5">
      <c r="C733" s="90" t="s">
        <v>1</v>
      </c>
    </row>
    <row r="734" spans="2:5">
      <c r="B734" s="90" t="s">
        <v>2</v>
      </c>
    </row>
    <row r="735" spans="2:5">
      <c r="C735" s="90" t="s">
        <v>48</v>
      </c>
    </row>
    <row r="736" spans="2:5">
      <c r="B736" s="90" t="s">
        <v>3</v>
      </c>
      <c r="C736" s="90" t="s">
        <v>33</v>
      </c>
      <c r="D736" s="90">
        <v>18</v>
      </c>
    </row>
    <row r="739" spans="2:5" ht="28.8">
      <c r="B739" s="90" t="s">
        <v>4</v>
      </c>
      <c r="C739" s="89" t="s">
        <v>5</v>
      </c>
      <c r="D739" s="89" t="s">
        <v>6</v>
      </c>
      <c r="E739" s="89" t="s">
        <v>7</v>
      </c>
    </row>
    <row r="740" spans="2:5">
      <c r="B740" s="90" t="s">
        <v>8</v>
      </c>
      <c r="C740" s="77">
        <v>19727.04</v>
      </c>
      <c r="D740" s="77">
        <v>19521.55</v>
      </c>
      <c r="E740" s="90">
        <f>D757</f>
        <v>891</v>
      </c>
    </row>
    <row r="741" spans="2:5">
      <c r="B741" s="90" t="s">
        <v>9</v>
      </c>
      <c r="E741" s="90">
        <f>C740-E740</f>
        <v>18836.04</v>
      </c>
    </row>
    <row r="743" spans="2:5">
      <c r="B743" s="90" t="s">
        <v>10</v>
      </c>
      <c r="D743" s="90" t="s">
        <v>11</v>
      </c>
    </row>
    <row r="745" spans="2:5">
      <c r="B745" s="93" t="s">
        <v>50</v>
      </c>
      <c r="D745" s="94">
        <v>891</v>
      </c>
    </row>
    <row r="757" spans="2:4">
      <c r="B757" s="90" t="s">
        <v>12</v>
      </c>
      <c r="D757" s="90">
        <f>SUM(D744:D756)</f>
        <v>891</v>
      </c>
    </row>
    <row r="759" spans="2:4">
      <c r="B759" s="90" t="s">
        <v>13</v>
      </c>
    </row>
    <row r="760" spans="2:4">
      <c r="B760" s="90" t="s">
        <v>14</v>
      </c>
      <c r="C760" s="90" t="s">
        <v>46</v>
      </c>
    </row>
    <row r="780" spans="2:5">
      <c r="E780" s="74" t="s">
        <v>459</v>
      </c>
    </row>
    <row r="781" spans="2:5">
      <c r="C781" s="90" t="s">
        <v>0</v>
      </c>
    </row>
    <row r="782" spans="2:5">
      <c r="C782" s="90" t="s">
        <v>1</v>
      </c>
    </row>
    <row r="783" spans="2:5">
      <c r="B783" s="90" t="s">
        <v>2</v>
      </c>
    </row>
    <row r="784" spans="2:5">
      <c r="C784" s="90" t="s">
        <v>48</v>
      </c>
    </row>
    <row r="785" spans="2:5">
      <c r="B785" s="90" t="s">
        <v>3</v>
      </c>
      <c r="C785" s="90" t="s">
        <v>33</v>
      </c>
      <c r="D785" s="90">
        <v>19</v>
      </c>
    </row>
    <row r="788" spans="2:5" ht="28.8">
      <c r="B788" s="90" t="s">
        <v>4</v>
      </c>
      <c r="C788" s="89" t="s">
        <v>5</v>
      </c>
      <c r="D788" s="89" t="s">
        <v>6</v>
      </c>
      <c r="E788" s="89" t="s">
        <v>7</v>
      </c>
    </row>
    <row r="789" spans="2:5">
      <c r="B789" s="90" t="s">
        <v>8</v>
      </c>
      <c r="C789" s="77">
        <v>20494.8</v>
      </c>
      <c r="D789" s="77">
        <v>21644.81</v>
      </c>
      <c r="E789" s="88">
        <f>D806</f>
        <v>28311</v>
      </c>
    </row>
    <row r="790" spans="2:5">
      <c r="B790" s="90" t="s">
        <v>9</v>
      </c>
      <c r="E790" s="88">
        <f>C789-E789</f>
        <v>-7816.2000000000007</v>
      </c>
    </row>
    <row r="792" spans="2:5">
      <c r="B792" s="90" t="s">
        <v>10</v>
      </c>
      <c r="D792" s="90" t="s">
        <v>11</v>
      </c>
    </row>
    <row r="794" spans="2:5">
      <c r="B794" s="69" t="s">
        <v>135</v>
      </c>
      <c r="D794" s="68">
        <v>246</v>
      </c>
    </row>
    <row r="795" spans="2:5">
      <c r="B795" s="93" t="s">
        <v>237</v>
      </c>
      <c r="D795" s="94">
        <v>28065</v>
      </c>
    </row>
    <row r="796" spans="2:5">
      <c r="B796" s="89"/>
      <c r="D796" s="88"/>
    </row>
    <row r="797" spans="2:5">
      <c r="B797" s="89"/>
      <c r="D797" s="88"/>
    </row>
    <row r="798" spans="2:5">
      <c r="B798" s="89"/>
      <c r="D798" s="88"/>
    </row>
    <row r="799" spans="2:5">
      <c r="B799" s="89"/>
      <c r="D799" s="88"/>
    </row>
    <row r="800" spans="2:5">
      <c r="B800" s="89"/>
      <c r="D800" s="88"/>
    </row>
    <row r="801" spans="2:4">
      <c r="B801" s="89"/>
      <c r="D801" s="88"/>
    </row>
    <row r="802" spans="2:4">
      <c r="B802" s="89"/>
      <c r="D802" s="88"/>
    </row>
    <row r="805" spans="2:4" ht="17.399999999999999" customHeight="1"/>
    <row r="806" spans="2:4">
      <c r="B806" s="90" t="s">
        <v>12</v>
      </c>
      <c r="D806" s="88">
        <f>SUM(D793:D805)</f>
        <v>28311</v>
      </c>
    </row>
    <row r="808" spans="2:4">
      <c r="B808" s="90" t="s">
        <v>13</v>
      </c>
    </row>
    <row r="809" spans="2:4">
      <c r="B809" s="90" t="s">
        <v>14</v>
      </c>
      <c r="C809" s="90" t="s">
        <v>46</v>
      </c>
    </row>
    <row r="829" spans="2:5">
      <c r="E829" s="74" t="s">
        <v>459</v>
      </c>
    </row>
    <row r="830" spans="2:5">
      <c r="C830" s="90" t="s">
        <v>0</v>
      </c>
    </row>
    <row r="831" spans="2:5">
      <c r="C831" s="90" t="s">
        <v>1</v>
      </c>
    </row>
    <row r="832" spans="2:5">
      <c r="B832" s="90" t="s">
        <v>2</v>
      </c>
    </row>
    <row r="833" spans="2:5">
      <c r="C833" s="90" t="s">
        <v>48</v>
      </c>
    </row>
    <row r="834" spans="2:5">
      <c r="B834" s="90" t="s">
        <v>3</v>
      </c>
      <c r="C834" s="90" t="s">
        <v>33</v>
      </c>
      <c r="D834" s="90">
        <v>20</v>
      </c>
    </row>
    <row r="837" spans="2:5" ht="28.8">
      <c r="B837" s="90" t="s">
        <v>4</v>
      </c>
      <c r="C837" s="89" t="s">
        <v>5</v>
      </c>
      <c r="D837" s="89" t="s">
        <v>6</v>
      </c>
      <c r="E837" s="89" t="s">
        <v>7</v>
      </c>
    </row>
    <row r="838" spans="2:5">
      <c r="B838" s="90" t="s">
        <v>8</v>
      </c>
      <c r="C838" s="77">
        <v>170654.04</v>
      </c>
      <c r="D838" s="77">
        <v>164910.82</v>
      </c>
      <c r="E838" s="88">
        <f>D860</f>
        <v>136237</v>
      </c>
    </row>
    <row r="839" spans="2:5">
      <c r="B839" s="90" t="s">
        <v>9</v>
      </c>
      <c r="E839" s="88">
        <f>C838-E838</f>
        <v>34417.040000000008</v>
      </c>
    </row>
    <row r="841" spans="2:5">
      <c r="B841" s="90" t="s">
        <v>10</v>
      </c>
      <c r="D841" s="90" t="s">
        <v>11</v>
      </c>
    </row>
    <row r="843" spans="2:5">
      <c r="B843" s="69" t="s">
        <v>166</v>
      </c>
      <c r="D843" s="68">
        <v>13902</v>
      </c>
    </row>
    <row r="844" spans="2:5">
      <c r="B844" s="69" t="s">
        <v>129</v>
      </c>
      <c r="D844" s="68">
        <v>20621</v>
      </c>
    </row>
    <row r="845" spans="2:5">
      <c r="B845" s="93" t="s">
        <v>238</v>
      </c>
      <c r="D845" s="94">
        <v>3801</v>
      </c>
    </row>
    <row r="846" spans="2:5">
      <c r="B846" s="93" t="s">
        <v>239</v>
      </c>
      <c r="D846" s="94">
        <v>32762</v>
      </c>
    </row>
    <row r="847" spans="2:5" ht="28.2">
      <c r="B847" s="93" t="s">
        <v>240</v>
      </c>
      <c r="D847" s="94">
        <v>10175</v>
      </c>
    </row>
    <row r="848" spans="2:5">
      <c r="B848" s="93" t="s">
        <v>241</v>
      </c>
      <c r="D848" s="94">
        <v>31649</v>
      </c>
    </row>
    <row r="849" spans="2:4">
      <c r="B849" s="93" t="s">
        <v>90</v>
      </c>
      <c r="D849" s="94">
        <v>2366</v>
      </c>
    </row>
    <row r="850" spans="2:4">
      <c r="B850" s="93" t="s">
        <v>242</v>
      </c>
      <c r="D850" s="94">
        <v>2089</v>
      </c>
    </row>
    <row r="851" spans="2:4">
      <c r="B851" s="93" t="s">
        <v>243</v>
      </c>
      <c r="D851" s="94">
        <v>3042</v>
      </c>
    </row>
    <row r="852" spans="2:4">
      <c r="B852" s="93" t="s">
        <v>244</v>
      </c>
      <c r="D852" s="94">
        <v>13542</v>
      </c>
    </row>
    <row r="853" spans="2:4">
      <c r="B853" s="93" t="s">
        <v>245</v>
      </c>
      <c r="D853" s="94">
        <v>1043</v>
      </c>
    </row>
    <row r="854" spans="2:4">
      <c r="B854" s="93" t="s">
        <v>246</v>
      </c>
      <c r="D854" s="94">
        <v>1245</v>
      </c>
    </row>
    <row r="860" spans="2:4">
      <c r="B860" s="90" t="s">
        <v>12</v>
      </c>
      <c r="D860" s="88">
        <f>SUM(D842:D859)</f>
        <v>136237</v>
      </c>
    </row>
    <row r="862" spans="2:4">
      <c r="B862" s="90" t="s">
        <v>13</v>
      </c>
    </row>
    <row r="863" spans="2:4">
      <c r="B863" s="90" t="s">
        <v>14</v>
      </c>
      <c r="C863" s="90" t="s">
        <v>46</v>
      </c>
    </row>
    <row r="877" spans="2:5">
      <c r="E877" s="74" t="s">
        <v>459</v>
      </c>
    </row>
    <row r="878" spans="2:5">
      <c r="C878" s="90" t="s">
        <v>0</v>
      </c>
    </row>
    <row r="879" spans="2:5">
      <c r="C879" s="90" t="s">
        <v>1</v>
      </c>
    </row>
    <row r="880" spans="2:5">
      <c r="B880" s="90" t="s">
        <v>2</v>
      </c>
    </row>
    <row r="881" spans="2:5">
      <c r="C881" s="90" t="s">
        <v>48</v>
      </c>
    </row>
    <row r="882" spans="2:5">
      <c r="B882" s="90" t="s">
        <v>3</v>
      </c>
      <c r="C882" s="90" t="s">
        <v>33</v>
      </c>
      <c r="D882" s="90">
        <v>21</v>
      </c>
    </row>
    <row r="885" spans="2:5" ht="28.8">
      <c r="B885" s="90" t="s">
        <v>4</v>
      </c>
      <c r="C885" s="89" t="s">
        <v>5</v>
      </c>
      <c r="D885" s="89" t="s">
        <v>6</v>
      </c>
      <c r="E885" s="89" t="s">
        <v>7</v>
      </c>
    </row>
    <row r="886" spans="2:5">
      <c r="B886" s="90" t="s">
        <v>8</v>
      </c>
      <c r="C886" s="77">
        <v>20480.34</v>
      </c>
      <c r="D886" s="77">
        <v>17333.5</v>
      </c>
      <c r="E886" s="88">
        <f>D903</f>
        <v>2390</v>
      </c>
    </row>
    <row r="887" spans="2:5">
      <c r="B887" s="90" t="s">
        <v>9</v>
      </c>
      <c r="E887" s="88">
        <f>C886-E886</f>
        <v>18090.34</v>
      </c>
    </row>
    <row r="889" spans="2:5">
      <c r="B889" s="90" t="s">
        <v>10</v>
      </c>
      <c r="D889" s="90" t="s">
        <v>11</v>
      </c>
    </row>
    <row r="891" spans="2:5">
      <c r="B891" s="93" t="s">
        <v>57</v>
      </c>
      <c r="D891" s="94">
        <v>1207</v>
      </c>
    </row>
    <row r="892" spans="2:5">
      <c r="B892" s="93" t="s">
        <v>247</v>
      </c>
      <c r="D892" s="94">
        <v>1183</v>
      </c>
    </row>
    <row r="893" spans="2:5">
      <c r="B893" s="11"/>
      <c r="D893" s="12"/>
    </row>
    <row r="894" spans="2:5">
      <c r="B894" s="11"/>
      <c r="D894" s="12"/>
    </row>
    <row r="895" spans="2:5">
      <c r="B895" s="10"/>
      <c r="D895" s="15"/>
    </row>
    <row r="896" spans="2:5">
      <c r="B896" s="10"/>
      <c r="D896" s="21"/>
    </row>
    <row r="897" spans="2:4">
      <c r="B897" s="20"/>
      <c r="D897" s="15"/>
    </row>
    <row r="898" spans="2:4">
      <c r="B898" s="18"/>
      <c r="D898" s="17"/>
    </row>
    <row r="899" spans="2:4">
      <c r="B899" s="24"/>
      <c r="D899" s="21"/>
    </row>
    <row r="900" spans="2:4">
      <c r="B900" s="11"/>
      <c r="D900" s="12"/>
    </row>
    <row r="901" spans="2:4">
      <c r="B901" s="11"/>
      <c r="D901" s="12"/>
    </row>
    <row r="902" spans="2:4">
      <c r="B902" s="18"/>
      <c r="D902" s="12"/>
    </row>
    <row r="903" spans="2:4">
      <c r="B903" s="90" t="s">
        <v>12</v>
      </c>
      <c r="D903" s="88">
        <f>SUM(D890:D902)</f>
        <v>2390</v>
      </c>
    </row>
    <row r="905" spans="2:4">
      <c r="B905" s="90" t="s">
        <v>13</v>
      </c>
    </row>
    <row r="906" spans="2:4">
      <c r="B906" s="90" t="s">
        <v>14</v>
      </c>
      <c r="C906" s="90" t="s">
        <v>46</v>
      </c>
    </row>
    <row r="926" spans="3:5">
      <c r="E926" s="74" t="s">
        <v>459</v>
      </c>
    </row>
    <row r="927" spans="3:5">
      <c r="C927" s="90" t="s">
        <v>0</v>
      </c>
    </row>
    <row r="928" spans="3:5">
      <c r="C928" s="90" t="s">
        <v>1</v>
      </c>
    </row>
    <row r="929" spans="2:5">
      <c r="B929" s="90" t="s">
        <v>2</v>
      </c>
    </row>
    <row r="930" spans="2:5">
      <c r="C930" s="90" t="s">
        <v>48</v>
      </c>
    </row>
    <row r="931" spans="2:5">
      <c r="B931" s="90" t="s">
        <v>3</v>
      </c>
      <c r="C931" s="90" t="s">
        <v>33</v>
      </c>
      <c r="D931" s="90">
        <v>22</v>
      </c>
    </row>
    <row r="934" spans="2:5" ht="28.8">
      <c r="B934" s="90" t="s">
        <v>4</v>
      </c>
      <c r="C934" s="89" t="s">
        <v>5</v>
      </c>
      <c r="D934" s="89" t="s">
        <v>6</v>
      </c>
      <c r="E934" s="89" t="s">
        <v>7</v>
      </c>
    </row>
    <row r="935" spans="2:5">
      <c r="B935" s="90" t="s">
        <v>8</v>
      </c>
      <c r="C935" s="77">
        <v>166926.46</v>
      </c>
      <c r="D935" s="77">
        <v>163415.20000000001</v>
      </c>
      <c r="E935" s="88">
        <f>D955</f>
        <v>400869</v>
      </c>
    </row>
    <row r="936" spans="2:5">
      <c r="B936" s="90" t="s">
        <v>9</v>
      </c>
      <c r="E936" s="88">
        <f>C935-E935</f>
        <v>-233942.54</v>
      </c>
    </row>
    <row r="938" spans="2:5">
      <c r="B938" s="90" t="s">
        <v>10</v>
      </c>
      <c r="D938" s="90" t="s">
        <v>11</v>
      </c>
    </row>
    <row r="940" spans="2:5">
      <c r="B940" s="69" t="s">
        <v>248</v>
      </c>
      <c r="D940" s="68">
        <v>1589</v>
      </c>
    </row>
    <row r="941" spans="2:5">
      <c r="B941" s="93" t="s">
        <v>106</v>
      </c>
      <c r="D941" s="94">
        <v>1327</v>
      </c>
    </row>
    <row r="942" spans="2:5">
      <c r="B942" s="93" t="s">
        <v>249</v>
      </c>
      <c r="D942" s="94">
        <v>314649</v>
      </c>
    </row>
    <row r="943" spans="2:5">
      <c r="B943" s="93" t="s">
        <v>250</v>
      </c>
      <c r="D943" s="94">
        <v>36766</v>
      </c>
    </row>
    <row r="944" spans="2:5">
      <c r="B944" s="93" t="s">
        <v>251</v>
      </c>
      <c r="D944" s="94">
        <v>899</v>
      </c>
    </row>
    <row r="945" spans="2:4">
      <c r="B945" s="93" t="s">
        <v>252</v>
      </c>
      <c r="D945" s="94">
        <v>6181</v>
      </c>
    </row>
    <row r="946" spans="2:4">
      <c r="B946" s="93" t="s">
        <v>253</v>
      </c>
      <c r="D946" s="94">
        <v>5593</v>
      </c>
    </row>
    <row r="947" spans="2:4">
      <c r="B947" s="93" t="s">
        <v>253</v>
      </c>
      <c r="D947" s="94">
        <v>6367</v>
      </c>
    </row>
    <row r="948" spans="2:4">
      <c r="B948" s="93" t="s">
        <v>254</v>
      </c>
      <c r="D948" s="94">
        <v>1310</v>
      </c>
    </row>
    <row r="949" spans="2:4">
      <c r="B949" s="93" t="s">
        <v>255</v>
      </c>
      <c r="D949" s="94">
        <v>24413</v>
      </c>
    </row>
    <row r="950" spans="2:4" ht="28.2">
      <c r="B950" s="93" t="s">
        <v>214</v>
      </c>
      <c r="D950" s="94">
        <v>1775</v>
      </c>
    </row>
    <row r="954" spans="2:4" ht="21" customHeight="1"/>
    <row r="955" spans="2:4">
      <c r="B955" s="90" t="s">
        <v>12</v>
      </c>
      <c r="D955" s="88">
        <f>SUM(D939:D954)</f>
        <v>400869</v>
      </c>
    </row>
    <row r="957" spans="2:4">
      <c r="B957" s="90" t="s">
        <v>13</v>
      </c>
    </row>
    <row r="958" spans="2:4">
      <c r="B958" s="90" t="s">
        <v>14</v>
      </c>
      <c r="C958" s="90" t="s">
        <v>46</v>
      </c>
    </row>
    <row r="974" spans="3:5">
      <c r="E974" s="74" t="s">
        <v>459</v>
      </c>
    </row>
    <row r="975" spans="3:5">
      <c r="C975" s="90" t="s">
        <v>0</v>
      </c>
    </row>
    <row r="976" spans="3:5">
      <c r="C976" s="90" t="s">
        <v>1</v>
      </c>
    </row>
    <row r="977" spans="2:5">
      <c r="B977" s="90" t="s">
        <v>2</v>
      </c>
    </row>
    <row r="978" spans="2:5">
      <c r="C978" s="90" t="s">
        <v>48</v>
      </c>
    </row>
    <row r="979" spans="2:5">
      <c r="B979" s="90" t="s">
        <v>3</v>
      </c>
      <c r="C979" s="90" t="s">
        <v>33</v>
      </c>
      <c r="D979" s="90">
        <v>24</v>
      </c>
    </row>
    <row r="982" spans="2:5" ht="28.8">
      <c r="B982" s="90" t="s">
        <v>4</v>
      </c>
      <c r="C982" s="89" t="s">
        <v>5</v>
      </c>
      <c r="D982" s="89" t="s">
        <v>6</v>
      </c>
      <c r="E982" s="89" t="s">
        <v>7</v>
      </c>
    </row>
    <row r="983" spans="2:5">
      <c r="B983" s="90" t="s">
        <v>8</v>
      </c>
      <c r="C983" s="77">
        <v>166610.9</v>
      </c>
      <c r="D983" s="77">
        <v>166099.17000000001</v>
      </c>
      <c r="E983" s="88">
        <f>D1001</f>
        <v>65891</v>
      </c>
    </row>
    <row r="984" spans="2:5">
      <c r="B984" s="90" t="s">
        <v>9</v>
      </c>
      <c r="E984" s="90">
        <f>C983-E983</f>
        <v>100719.9</v>
      </c>
    </row>
    <row r="986" spans="2:5">
      <c r="B986" s="90" t="s">
        <v>10</v>
      </c>
      <c r="D986" s="90" t="s">
        <v>11</v>
      </c>
    </row>
    <row r="988" spans="2:5">
      <c r="B988" s="69" t="s">
        <v>256</v>
      </c>
      <c r="D988" s="68">
        <v>836</v>
      </c>
    </row>
    <row r="989" spans="2:5">
      <c r="B989" s="93" t="s">
        <v>257</v>
      </c>
      <c r="D989" s="94">
        <v>36766</v>
      </c>
    </row>
    <row r="990" spans="2:5">
      <c r="B990" s="93" t="s">
        <v>85</v>
      </c>
      <c r="D990" s="94">
        <v>1108</v>
      </c>
    </row>
    <row r="991" spans="2:5">
      <c r="B991" s="93" t="s">
        <v>258</v>
      </c>
      <c r="D991" s="94">
        <v>1249</v>
      </c>
    </row>
    <row r="992" spans="2:5" ht="28.2">
      <c r="B992" s="93" t="s">
        <v>259</v>
      </c>
      <c r="D992" s="94">
        <v>6529</v>
      </c>
    </row>
    <row r="993" spans="2:4">
      <c r="B993" s="93" t="s">
        <v>260</v>
      </c>
      <c r="D993" s="94">
        <v>7616</v>
      </c>
    </row>
    <row r="994" spans="2:4">
      <c r="B994" s="93" t="s">
        <v>261</v>
      </c>
      <c r="D994" s="94">
        <v>1678</v>
      </c>
    </row>
    <row r="995" spans="2:4">
      <c r="B995" s="93" t="s">
        <v>127</v>
      </c>
      <c r="D995" s="94">
        <v>6756</v>
      </c>
    </row>
    <row r="996" spans="2:4">
      <c r="B996" s="93" t="s">
        <v>262</v>
      </c>
      <c r="D996" s="94">
        <v>3353</v>
      </c>
    </row>
    <row r="1001" spans="2:4">
      <c r="B1001" s="90" t="s">
        <v>12</v>
      </c>
      <c r="D1001" s="88">
        <f>SUM(D987:D1000)</f>
        <v>65891</v>
      </c>
    </row>
    <row r="1003" spans="2:4">
      <c r="B1003" s="90" t="s">
        <v>13</v>
      </c>
    </row>
    <row r="1004" spans="2:4">
      <c r="B1004" s="90" t="s">
        <v>14</v>
      </c>
      <c r="C1004" s="90" t="s">
        <v>46</v>
      </c>
    </row>
    <row r="1022" spans="3:5">
      <c r="E1022" s="74" t="s">
        <v>459</v>
      </c>
    </row>
    <row r="1023" spans="3:5">
      <c r="C1023" s="90" t="s">
        <v>0</v>
      </c>
    </row>
    <row r="1024" spans="3:5">
      <c r="C1024" s="90" t="s">
        <v>1</v>
      </c>
    </row>
    <row r="1025" spans="2:5">
      <c r="B1025" s="90" t="s">
        <v>2</v>
      </c>
    </row>
    <row r="1026" spans="2:5">
      <c r="C1026" s="90" t="s">
        <v>48</v>
      </c>
    </row>
    <row r="1027" spans="2:5">
      <c r="B1027" s="90" t="s">
        <v>3</v>
      </c>
      <c r="C1027" s="90" t="s">
        <v>33</v>
      </c>
      <c r="D1027" s="90">
        <v>25</v>
      </c>
    </row>
    <row r="1030" spans="2:5" ht="28.8">
      <c r="B1030" s="90" t="s">
        <v>4</v>
      </c>
      <c r="C1030" s="89" t="s">
        <v>5</v>
      </c>
      <c r="D1030" s="89" t="s">
        <v>6</v>
      </c>
      <c r="E1030" s="89" t="s">
        <v>7</v>
      </c>
    </row>
    <row r="1031" spans="2:5">
      <c r="B1031" s="90" t="s">
        <v>8</v>
      </c>
      <c r="C1031" s="77">
        <v>228198.26</v>
      </c>
      <c r="D1031" s="77">
        <v>226690.14</v>
      </c>
      <c r="E1031" s="88">
        <f>D1051</f>
        <v>23588</v>
      </c>
    </row>
    <row r="1032" spans="2:5">
      <c r="B1032" s="90" t="s">
        <v>9</v>
      </c>
      <c r="E1032" s="88">
        <f>C1031-E1031+D1053</f>
        <v>204610.26</v>
      </c>
    </row>
    <row r="1034" spans="2:5">
      <c r="B1034" s="90" t="s">
        <v>10</v>
      </c>
      <c r="D1034" s="90" t="s">
        <v>11</v>
      </c>
    </row>
    <row r="1036" spans="2:5">
      <c r="B1036" s="69" t="s">
        <v>135</v>
      </c>
      <c r="D1036" s="68">
        <v>246</v>
      </c>
    </row>
    <row r="1037" spans="2:5">
      <c r="B1037" s="69" t="s">
        <v>135</v>
      </c>
      <c r="D1037" s="68">
        <v>246</v>
      </c>
    </row>
    <row r="1038" spans="2:5">
      <c r="B1038" s="93" t="s">
        <v>59</v>
      </c>
      <c r="D1038" s="94">
        <v>246</v>
      </c>
    </row>
    <row r="1039" spans="2:5">
      <c r="B1039" s="93" t="s">
        <v>263</v>
      </c>
      <c r="D1039" s="94">
        <v>15283</v>
      </c>
    </row>
    <row r="1040" spans="2:5">
      <c r="B1040" s="93" t="s">
        <v>106</v>
      </c>
      <c r="D1040" s="94">
        <v>4377</v>
      </c>
    </row>
    <row r="1041" spans="2:4" ht="28.2">
      <c r="B1041" s="93" t="s">
        <v>264</v>
      </c>
      <c r="D1041" s="94">
        <v>819</v>
      </c>
    </row>
    <row r="1042" spans="2:4">
      <c r="B1042" s="93" t="s">
        <v>265</v>
      </c>
      <c r="D1042" s="94">
        <v>2371</v>
      </c>
    </row>
    <row r="1043" spans="2:4">
      <c r="B1043" s="11"/>
      <c r="D1043" s="12"/>
    </row>
    <row r="1044" spans="2:4">
      <c r="B1044" s="11"/>
      <c r="D1044" s="12"/>
    </row>
    <row r="1045" spans="2:4">
      <c r="B1045" s="11"/>
      <c r="D1045" s="12"/>
    </row>
    <row r="1046" spans="2:4">
      <c r="B1046" s="11"/>
      <c r="D1046" s="12"/>
    </row>
    <row r="1047" spans="2:4">
      <c r="B1047" s="11"/>
      <c r="D1047" s="12"/>
    </row>
    <row r="1048" spans="2:4">
      <c r="B1048" s="19"/>
      <c r="D1048" s="12"/>
    </row>
    <row r="1049" spans="2:4" ht="25.2" customHeight="1">
      <c r="B1049" s="64"/>
      <c r="D1049" s="65"/>
    </row>
    <row r="1051" spans="2:4">
      <c r="B1051" s="90" t="s">
        <v>12</v>
      </c>
      <c r="D1051" s="88">
        <f>SUM(D1035:D1050)</f>
        <v>23588</v>
      </c>
    </row>
    <row r="1052" spans="2:4">
      <c r="D1052" s="88"/>
    </row>
    <row r="1053" spans="2:4">
      <c r="B1053" s="89"/>
      <c r="D1053" s="17"/>
    </row>
    <row r="1054" spans="2:4">
      <c r="D1054" s="88"/>
    </row>
    <row r="1056" spans="2:4">
      <c r="B1056" s="90" t="s">
        <v>13</v>
      </c>
    </row>
    <row r="1057" spans="2:5">
      <c r="B1057" s="90" t="s">
        <v>14</v>
      </c>
      <c r="C1057" s="90" t="s">
        <v>46</v>
      </c>
    </row>
    <row r="1069" spans="2:5">
      <c r="E1069" s="74" t="s">
        <v>459</v>
      </c>
    </row>
    <row r="1070" spans="2:5">
      <c r="C1070" s="90" t="s">
        <v>0</v>
      </c>
    </row>
    <row r="1071" spans="2:5">
      <c r="C1071" s="90" t="s">
        <v>1</v>
      </c>
    </row>
    <row r="1072" spans="2:5">
      <c r="B1072" s="90" t="s">
        <v>2</v>
      </c>
    </row>
    <row r="1073" spans="2:5">
      <c r="C1073" s="90" t="s">
        <v>48</v>
      </c>
    </row>
    <row r="1074" spans="2:5">
      <c r="B1074" s="90" t="s">
        <v>3</v>
      </c>
      <c r="C1074" s="90" t="s">
        <v>33</v>
      </c>
      <c r="D1074" s="90">
        <v>26</v>
      </c>
    </row>
    <row r="1077" spans="2:5" ht="28.8">
      <c r="B1077" s="90" t="s">
        <v>4</v>
      </c>
      <c r="C1077" s="89" t="s">
        <v>5</v>
      </c>
      <c r="D1077" s="89" t="s">
        <v>6</v>
      </c>
      <c r="E1077" s="89" t="s">
        <v>7</v>
      </c>
    </row>
    <row r="1078" spans="2:5">
      <c r="B1078" s="90" t="s">
        <v>8</v>
      </c>
      <c r="C1078" s="77">
        <v>164721.54</v>
      </c>
      <c r="D1078" s="77">
        <v>162679.22</v>
      </c>
      <c r="E1078" s="88">
        <f>D1099</f>
        <v>135892</v>
      </c>
    </row>
    <row r="1079" spans="2:5">
      <c r="B1079" s="90" t="s">
        <v>9</v>
      </c>
      <c r="E1079" s="88">
        <f>C1078-E1078</f>
        <v>28829.540000000008</v>
      </c>
    </row>
    <row r="1081" spans="2:5">
      <c r="B1081" s="90" t="s">
        <v>10</v>
      </c>
      <c r="D1081" s="90" t="s">
        <v>11</v>
      </c>
    </row>
    <row r="1083" spans="2:5">
      <c r="B1083" s="93" t="s">
        <v>266</v>
      </c>
      <c r="D1083" s="94">
        <v>15957</v>
      </c>
    </row>
    <row r="1084" spans="2:5">
      <c r="B1084" s="93" t="s">
        <v>267</v>
      </c>
      <c r="D1084" s="94">
        <v>2045</v>
      </c>
    </row>
    <row r="1085" spans="2:5">
      <c r="B1085" s="93" t="s">
        <v>268</v>
      </c>
      <c r="D1085" s="94">
        <v>107527</v>
      </c>
    </row>
    <row r="1086" spans="2:5">
      <c r="B1086" s="93" t="s">
        <v>52</v>
      </c>
      <c r="D1086" s="94">
        <v>4469</v>
      </c>
    </row>
    <row r="1087" spans="2:5">
      <c r="B1087" s="93" t="s">
        <v>106</v>
      </c>
      <c r="D1087" s="94">
        <v>5894</v>
      </c>
    </row>
    <row r="1088" spans="2:5">
      <c r="B1088" s="11"/>
      <c r="D1088" s="12"/>
    </row>
    <row r="1089" spans="2:4">
      <c r="B1089" s="11"/>
      <c r="D1089" s="12"/>
    </row>
    <row r="1090" spans="2:4">
      <c r="B1090" s="11"/>
      <c r="D1090" s="12"/>
    </row>
    <row r="1091" spans="2:4">
      <c r="B1091" s="11"/>
      <c r="D1091" s="12"/>
    </row>
    <row r="1092" spans="2:4">
      <c r="B1092" s="11"/>
      <c r="D1092" s="12"/>
    </row>
    <row r="1093" spans="2:4">
      <c r="B1093" s="11"/>
      <c r="D1093" s="12"/>
    </row>
    <row r="1094" spans="2:4">
      <c r="B1094" s="89"/>
      <c r="D1094" s="88"/>
    </row>
    <row r="1098" spans="2:4" ht="20.399999999999999" customHeight="1"/>
    <row r="1099" spans="2:4">
      <c r="B1099" s="90" t="s">
        <v>12</v>
      </c>
      <c r="D1099" s="88">
        <f>SUM(D1082:D1098)</f>
        <v>135892</v>
      </c>
    </row>
    <row r="1101" spans="2:4">
      <c r="B1101" s="90" t="s">
        <v>13</v>
      </c>
    </row>
    <row r="1102" spans="2:4">
      <c r="B1102" s="90" t="s">
        <v>14</v>
      </c>
      <c r="C1102" s="90" t="s">
        <v>46</v>
      </c>
    </row>
    <row r="1118" spans="3:5">
      <c r="E1118" s="74" t="s">
        <v>459</v>
      </c>
    </row>
    <row r="1119" spans="3:5">
      <c r="C1119" s="90" t="s">
        <v>0</v>
      </c>
    </row>
    <row r="1120" spans="3:5">
      <c r="C1120" s="90" t="s">
        <v>1</v>
      </c>
    </row>
    <row r="1121" spans="2:5">
      <c r="B1121" s="90" t="s">
        <v>2</v>
      </c>
    </row>
    <row r="1122" spans="2:5">
      <c r="C1122" s="90" t="s">
        <v>48</v>
      </c>
    </row>
    <row r="1123" spans="2:5">
      <c r="B1123" s="90" t="s">
        <v>3</v>
      </c>
      <c r="C1123" s="90" t="s">
        <v>33</v>
      </c>
      <c r="D1123" s="90">
        <v>28</v>
      </c>
    </row>
    <row r="1126" spans="2:5" ht="28.8">
      <c r="B1126" s="90" t="s">
        <v>4</v>
      </c>
      <c r="C1126" s="89" t="s">
        <v>5</v>
      </c>
      <c r="D1126" s="89" t="s">
        <v>6</v>
      </c>
      <c r="E1126" s="89" t="s">
        <v>7</v>
      </c>
    </row>
    <row r="1127" spans="2:5">
      <c r="B1127" s="90" t="s">
        <v>8</v>
      </c>
      <c r="C1127" s="77">
        <v>166868.32</v>
      </c>
      <c r="D1127" s="77">
        <v>162899.53</v>
      </c>
      <c r="E1127" s="88">
        <f>D1148</f>
        <v>77981</v>
      </c>
    </row>
    <row r="1128" spans="2:5">
      <c r="B1128" s="90" t="s">
        <v>9</v>
      </c>
      <c r="E1128" s="88">
        <f>C1127-E1127</f>
        <v>88887.32</v>
      </c>
    </row>
    <row r="1130" spans="2:5">
      <c r="B1130" s="90" t="s">
        <v>10</v>
      </c>
      <c r="D1130" s="90" t="s">
        <v>11</v>
      </c>
    </row>
    <row r="1132" spans="2:5">
      <c r="B1132" s="93" t="s">
        <v>129</v>
      </c>
      <c r="D1132" s="94">
        <v>2120</v>
      </c>
    </row>
    <row r="1133" spans="2:5">
      <c r="B1133" s="93" t="s">
        <v>209</v>
      </c>
      <c r="D1133" s="94">
        <v>6292</v>
      </c>
    </row>
    <row r="1134" spans="2:5">
      <c r="B1134" s="93" t="s">
        <v>85</v>
      </c>
      <c r="D1134" s="94">
        <v>2261</v>
      </c>
    </row>
    <row r="1135" spans="2:5">
      <c r="B1135" s="93" t="s">
        <v>140</v>
      </c>
      <c r="D1135" s="94">
        <v>36429</v>
      </c>
    </row>
    <row r="1136" spans="2:5">
      <c r="B1136" s="93" t="s">
        <v>269</v>
      </c>
      <c r="D1136" s="94">
        <v>9188</v>
      </c>
    </row>
    <row r="1137" spans="2:4" ht="28.2">
      <c r="B1137" s="93" t="s">
        <v>270</v>
      </c>
      <c r="D1137" s="94">
        <v>9019</v>
      </c>
    </row>
    <row r="1138" spans="2:4">
      <c r="B1138" s="93" t="s">
        <v>271</v>
      </c>
      <c r="D1138" s="94">
        <v>11651</v>
      </c>
    </row>
    <row r="1139" spans="2:4">
      <c r="B1139" s="93" t="s">
        <v>272</v>
      </c>
      <c r="D1139" s="94">
        <v>1021</v>
      </c>
    </row>
    <row r="1140" spans="2:4">
      <c r="B1140" s="11"/>
      <c r="D1140" s="12"/>
    </row>
    <row r="1141" spans="2:4">
      <c r="B1141" s="11"/>
      <c r="D1141" s="23"/>
    </row>
    <row r="1142" spans="2:4">
      <c r="B1142" s="11"/>
      <c r="D1142" s="12"/>
    </row>
    <row r="1143" spans="2:4">
      <c r="B1143" s="11"/>
      <c r="D1143" s="12"/>
    </row>
    <row r="1144" spans="2:4">
      <c r="B1144" s="11"/>
      <c r="D1144" s="12"/>
    </row>
    <row r="1145" spans="2:4">
      <c r="B1145" s="11"/>
      <c r="D1145" s="23"/>
    </row>
    <row r="1146" spans="2:4">
      <c r="B1146" s="11"/>
      <c r="D1146" s="23"/>
    </row>
    <row r="1147" spans="2:4" ht="22.2" customHeight="1"/>
    <row r="1148" spans="2:4">
      <c r="B1148" s="90" t="s">
        <v>12</v>
      </c>
      <c r="D1148" s="88">
        <f>SUM(D1131:D1147)</f>
        <v>77981</v>
      </c>
    </row>
    <row r="1150" spans="2:4">
      <c r="B1150" s="90" t="s">
        <v>13</v>
      </c>
    </row>
    <row r="1151" spans="2:4">
      <c r="B1151" s="90" t="s">
        <v>14</v>
      </c>
      <c r="C1151" s="90" t="s">
        <v>46</v>
      </c>
    </row>
    <row r="1165" spans="2:5">
      <c r="E1165" s="74" t="s">
        <v>459</v>
      </c>
    </row>
    <row r="1166" spans="2:5">
      <c r="C1166" s="90" t="s">
        <v>0</v>
      </c>
    </row>
    <row r="1167" spans="2:5">
      <c r="C1167" s="90" t="s">
        <v>1</v>
      </c>
    </row>
    <row r="1168" spans="2:5">
      <c r="B1168" s="90" t="s">
        <v>2</v>
      </c>
    </row>
    <row r="1169" spans="2:5">
      <c r="C1169" s="90" t="s">
        <v>48</v>
      </c>
    </row>
    <row r="1170" spans="2:5">
      <c r="B1170" s="90" t="s">
        <v>3</v>
      </c>
      <c r="C1170" s="90" t="s">
        <v>33</v>
      </c>
      <c r="D1170" s="90">
        <v>30</v>
      </c>
    </row>
    <row r="1173" spans="2:5" ht="28.8">
      <c r="B1173" s="90" t="s">
        <v>4</v>
      </c>
      <c r="C1173" s="89" t="s">
        <v>5</v>
      </c>
      <c r="D1173" s="89" t="s">
        <v>6</v>
      </c>
      <c r="E1173" s="89" t="s">
        <v>7</v>
      </c>
    </row>
    <row r="1174" spans="2:5">
      <c r="B1174" s="90" t="s">
        <v>8</v>
      </c>
      <c r="C1174" s="77">
        <v>166668.62</v>
      </c>
      <c r="D1174" s="77">
        <v>168921.09</v>
      </c>
      <c r="E1174" s="88">
        <f>D1196</f>
        <v>64756</v>
      </c>
    </row>
    <row r="1175" spans="2:5">
      <c r="B1175" s="90" t="s">
        <v>9</v>
      </c>
      <c r="E1175" s="88">
        <f>C1174-E1174</f>
        <v>101912.62</v>
      </c>
    </row>
    <row r="1177" spans="2:5">
      <c r="B1177" s="90" t="s">
        <v>10</v>
      </c>
      <c r="D1177" s="90" t="s">
        <v>11</v>
      </c>
    </row>
    <row r="1179" spans="2:5" ht="28.2">
      <c r="B1179" s="86" t="s">
        <v>273</v>
      </c>
      <c r="D1179" s="87">
        <v>-487</v>
      </c>
    </row>
    <row r="1180" spans="2:5" ht="28.2">
      <c r="B1180" s="93" t="s">
        <v>274</v>
      </c>
      <c r="D1180" s="94">
        <v>2831</v>
      </c>
    </row>
    <row r="1181" spans="2:5">
      <c r="B1181" s="93" t="s">
        <v>275</v>
      </c>
      <c r="D1181" s="94">
        <v>57304</v>
      </c>
    </row>
    <row r="1182" spans="2:5">
      <c r="B1182" s="93" t="s">
        <v>276</v>
      </c>
      <c r="D1182" s="94">
        <v>836</v>
      </c>
    </row>
    <row r="1183" spans="2:5">
      <c r="B1183" s="93" t="s">
        <v>277</v>
      </c>
      <c r="D1183" s="94">
        <v>2273</v>
      </c>
      <c r="E1183" s="48"/>
    </row>
    <row r="1184" spans="2:5" ht="28.2">
      <c r="B1184" s="93" t="s">
        <v>278</v>
      </c>
      <c r="D1184" s="94">
        <v>1999</v>
      </c>
    </row>
    <row r="1185" spans="2:4">
      <c r="B1185" s="89"/>
      <c r="D1185" s="88"/>
    </row>
    <row r="1186" spans="2:4">
      <c r="B1186" s="66"/>
      <c r="D1186" s="39"/>
    </row>
    <row r="1195" spans="2:4" ht="20.399999999999999" customHeight="1"/>
    <row r="1196" spans="2:4">
      <c r="B1196" s="90" t="s">
        <v>12</v>
      </c>
      <c r="D1196" s="88">
        <f>SUM(D1178:D1195)</f>
        <v>64756</v>
      </c>
    </row>
    <row r="1198" spans="2:4">
      <c r="B1198" s="90" t="s">
        <v>13</v>
      </c>
    </row>
    <row r="1199" spans="2:4">
      <c r="B1199" s="90" t="s">
        <v>14</v>
      </c>
      <c r="C1199" s="90" t="s">
        <v>46</v>
      </c>
    </row>
    <row r="1211" spans="2:5">
      <c r="E1211" s="74" t="s">
        <v>459</v>
      </c>
    </row>
    <row r="1212" spans="2:5">
      <c r="C1212" s="90" t="s">
        <v>0</v>
      </c>
    </row>
    <row r="1213" spans="2:5">
      <c r="C1213" s="90" t="s">
        <v>1</v>
      </c>
    </row>
    <row r="1214" spans="2:5">
      <c r="B1214" s="90" t="s">
        <v>2</v>
      </c>
    </row>
    <row r="1215" spans="2:5">
      <c r="C1215" s="90" t="s">
        <v>48</v>
      </c>
    </row>
    <row r="1216" spans="2:5">
      <c r="B1216" s="90" t="s">
        <v>3</v>
      </c>
      <c r="C1216" s="90" t="s">
        <v>33</v>
      </c>
      <c r="D1216" s="90">
        <v>32</v>
      </c>
    </row>
    <row r="1219" spans="2:5" ht="28.8">
      <c r="B1219" s="90" t="s">
        <v>4</v>
      </c>
      <c r="C1219" s="89" t="s">
        <v>5</v>
      </c>
      <c r="D1219" s="89" t="s">
        <v>6</v>
      </c>
      <c r="E1219" s="89" t="s">
        <v>7</v>
      </c>
    </row>
    <row r="1220" spans="2:5">
      <c r="B1220" s="90" t="s">
        <v>8</v>
      </c>
      <c r="C1220" s="77">
        <v>167756.68</v>
      </c>
      <c r="D1220" s="77">
        <v>174362.05</v>
      </c>
      <c r="E1220" s="88">
        <f>D1241</f>
        <v>54959</v>
      </c>
    </row>
    <row r="1221" spans="2:5">
      <c r="B1221" s="90" t="s">
        <v>9</v>
      </c>
      <c r="E1221" s="88">
        <f>C1220-E1220</f>
        <v>112797.68</v>
      </c>
    </row>
    <row r="1223" spans="2:5">
      <c r="B1223" s="90" t="s">
        <v>10</v>
      </c>
      <c r="D1223" s="90" t="s">
        <v>11</v>
      </c>
    </row>
    <row r="1225" spans="2:5">
      <c r="B1225" s="69" t="s">
        <v>49</v>
      </c>
      <c r="D1225" s="68">
        <v>2282</v>
      </c>
    </row>
    <row r="1226" spans="2:5">
      <c r="B1226" s="93" t="s">
        <v>85</v>
      </c>
      <c r="D1226" s="94">
        <v>1591</v>
      </c>
    </row>
    <row r="1227" spans="2:5">
      <c r="B1227" s="93" t="s">
        <v>208</v>
      </c>
      <c r="D1227" s="94">
        <v>3918</v>
      </c>
    </row>
    <row r="1228" spans="2:5">
      <c r="B1228" s="93" t="s">
        <v>127</v>
      </c>
      <c r="D1228" s="94">
        <v>1207</v>
      </c>
    </row>
    <row r="1229" spans="2:5">
      <c r="B1229" s="93" t="s">
        <v>279</v>
      </c>
      <c r="D1229" s="94">
        <v>36429</v>
      </c>
    </row>
    <row r="1230" spans="2:5" ht="28.2">
      <c r="B1230" s="93" t="s">
        <v>280</v>
      </c>
      <c r="D1230" s="94">
        <v>1144</v>
      </c>
    </row>
    <row r="1231" spans="2:5">
      <c r="B1231" s="93" t="s">
        <v>281</v>
      </c>
      <c r="D1231" s="94">
        <v>8388</v>
      </c>
    </row>
    <row r="1232" spans="2:5">
      <c r="B1232" s="11"/>
      <c r="D1232" s="12"/>
    </row>
    <row r="1241" spans="2:4">
      <c r="B1241" s="90" t="s">
        <v>12</v>
      </c>
      <c r="D1241" s="88">
        <f>SUM(D1224:D1240)</f>
        <v>54959</v>
      </c>
    </row>
    <row r="1243" spans="2:4">
      <c r="B1243" s="90" t="s">
        <v>13</v>
      </c>
    </row>
    <row r="1244" spans="2:4">
      <c r="B1244" s="90" t="s">
        <v>14</v>
      </c>
      <c r="C1244" s="90" t="s">
        <v>46</v>
      </c>
    </row>
    <row r="1259" spans="2:5">
      <c r="E1259" s="74" t="s">
        <v>459</v>
      </c>
    </row>
    <row r="1260" spans="2:5">
      <c r="C1260" s="90" t="s">
        <v>0</v>
      </c>
    </row>
    <row r="1261" spans="2:5">
      <c r="C1261" s="90" t="s">
        <v>1</v>
      </c>
    </row>
    <row r="1262" spans="2:5">
      <c r="B1262" s="90" t="s">
        <v>2</v>
      </c>
    </row>
    <row r="1263" spans="2:5">
      <c r="C1263" s="90" t="s">
        <v>48</v>
      </c>
    </row>
    <row r="1264" spans="2:5">
      <c r="B1264" s="90" t="s">
        <v>3</v>
      </c>
      <c r="C1264" s="90" t="s">
        <v>33</v>
      </c>
      <c r="D1264" s="90">
        <v>34</v>
      </c>
    </row>
    <row r="1267" spans="2:5" ht="28.8">
      <c r="B1267" s="90" t="s">
        <v>4</v>
      </c>
      <c r="C1267" s="89" t="s">
        <v>5</v>
      </c>
      <c r="D1267" s="89" t="s">
        <v>6</v>
      </c>
      <c r="E1267" s="89" t="s">
        <v>7</v>
      </c>
    </row>
    <row r="1268" spans="2:5">
      <c r="B1268" s="90" t="s">
        <v>8</v>
      </c>
      <c r="C1268" s="77">
        <v>168053.26</v>
      </c>
      <c r="D1268" s="77">
        <v>171083.68</v>
      </c>
      <c r="E1268" s="88">
        <f>D1282</f>
        <v>221313</v>
      </c>
    </row>
    <row r="1269" spans="2:5">
      <c r="B1269" s="90" t="s">
        <v>9</v>
      </c>
      <c r="E1269" s="88">
        <f>C1268-E1268</f>
        <v>-53259.739999999991</v>
      </c>
    </row>
    <row r="1271" spans="2:5">
      <c r="B1271" s="90" t="s">
        <v>10</v>
      </c>
      <c r="D1271" s="90" t="s">
        <v>11</v>
      </c>
    </row>
    <row r="1273" spans="2:5">
      <c r="B1273" s="69" t="s">
        <v>57</v>
      </c>
      <c r="D1273" s="68">
        <v>2558</v>
      </c>
    </row>
    <row r="1274" spans="2:5">
      <c r="B1274" s="93" t="s">
        <v>282</v>
      </c>
      <c r="D1274" s="94">
        <v>208137</v>
      </c>
    </row>
    <row r="1275" spans="2:5">
      <c r="B1275" s="93" t="s">
        <v>283</v>
      </c>
      <c r="D1275" s="94">
        <v>7268</v>
      </c>
    </row>
    <row r="1276" spans="2:5">
      <c r="B1276" s="93" t="s">
        <v>284</v>
      </c>
      <c r="D1276" s="94">
        <v>3350</v>
      </c>
    </row>
    <row r="1277" spans="2:5">
      <c r="B1277" s="11"/>
      <c r="D1277" s="23"/>
    </row>
    <row r="1278" spans="2:5">
      <c r="B1278" s="11"/>
      <c r="D1278" s="12"/>
    </row>
    <row r="1280" spans="2:5" ht="16.8" customHeight="1"/>
    <row r="1282" spans="2:4">
      <c r="B1282" s="90" t="s">
        <v>12</v>
      </c>
      <c r="D1282" s="88">
        <f>SUM(D1272:D1281)</f>
        <v>221313</v>
      </c>
    </row>
    <row r="1284" spans="2:4">
      <c r="B1284" s="90" t="s">
        <v>13</v>
      </c>
    </row>
    <row r="1285" spans="2:4">
      <c r="B1285" s="90" t="s">
        <v>14</v>
      </c>
      <c r="C1285" s="90" t="s">
        <v>46</v>
      </c>
    </row>
    <row r="1308" spans="2:5">
      <c r="E1308" s="74" t="s">
        <v>459</v>
      </c>
    </row>
    <row r="1309" spans="2:5">
      <c r="C1309" s="90" t="s">
        <v>0</v>
      </c>
    </row>
    <row r="1310" spans="2:5">
      <c r="C1310" s="90" t="s">
        <v>1</v>
      </c>
    </row>
    <row r="1311" spans="2:5">
      <c r="B1311" s="90" t="s">
        <v>2</v>
      </c>
    </row>
    <row r="1312" spans="2:5">
      <c r="C1312" s="90" t="s">
        <v>48</v>
      </c>
    </row>
    <row r="1313" spans="2:5">
      <c r="B1313" s="90" t="s">
        <v>3</v>
      </c>
      <c r="C1313" s="90" t="s">
        <v>33</v>
      </c>
      <c r="D1313" s="90">
        <v>36</v>
      </c>
    </row>
    <row r="1316" spans="2:5" ht="28.8">
      <c r="B1316" s="90" t="s">
        <v>4</v>
      </c>
      <c r="C1316" s="89" t="s">
        <v>5</v>
      </c>
      <c r="D1316" s="89" t="s">
        <v>6</v>
      </c>
      <c r="E1316" s="89" t="s">
        <v>7</v>
      </c>
    </row>
    <row r="1317" spans="2:5">
      <c r="B1317" s="90" t="s">
        <v>8</v>
      </c>
      <c r="C1317" s="77">
        <v>197072.2</v>
      </c>
      <c r="D1317" s="77">
        <v>190016.78</v>
      </c>
      <c r="E1317" s="88">
        <f>D1337</f>
        <v>96108</v>
      </c>
    </row>
    <row r="1318" spans="2:5">
      <c r="B1318" s="90" t="s">
        <v>9</v>
      </c>
      <c r="E1318" s="88">
        <f>C1317-E1317</f>
        <v>100964.20000000001</v>
      </c>
    </row>
    <row r="1320" spans="2:5">
      <c r="B1320" s="90" t="s">
        <v>10</v>
      </c>
      <c r="D1320" s="90" t="s">
        <v>11</v>
      </c>
    </row>
    <row r="1322" spans="2:5">
      <c r="B1322" s="69" t="s">
        <v>135</v>
      </c>
      <c r="D1322" s="68">
        <v>492</v>
      </c>
    </row>
    <row r="1323" spans="2:5">
      <c r="B1323" s="93" t="s">
        <v>64</v>
      </c>
      <c r="D1323" s="94">
        <v>2993</v>
      </c>
    </row>
    <row r="1324" spans="2:5">
      <c r="B1324" s="93" t="s">
        <v>285</v>
      </c>
      <c r="D1324" s="94">
        <v>1941</v>
      </c>
    </row>
    <row r="1325" spans="2:5">
      <c r="B1325" s="93" t="s">
        <v>267</v>
      </c>
      <c r="D1325" s="94">
        <v>1251</v>
      </c>
    </row>
    <row r="1326" spans="2:5">
      <c r="B1326" s="93" t="s">
        <v>286</v>
      </c>
      <c r="D1326" s="94">
        <v>73833</v>
      </c>
    </row>
    <row r="1327" spans="2:5">
      <c r="B1327" s="93" t="s">
        <v>287</v>
      </c>
      <c r="D1327" s="94">
        <v>4558</v>
      </c>
    </row>
    <row r="1328" spans="2:5">
      <c r="B1328" s="93" t="s">
        <v>288</v>
      </c>
      <c r="D1328" s="94">
        <v>1176</v>
      </c>
    </row>
    <row r="1329" spans="2:4" ht="28.2">
      <c r="B1329" s="93" t="s">
        <v>191</v>
      </c>
      <c r="D1329" s="94">
        <v>1782</v>
      </c>
    </row>
    <row r="1330" spans="2:4" ht="28.2">
      <c r="B1330" s="93" t="s">
        <v>289</v>
      </c>
      <c r="D1330" s="94">
        <v>2791</v>
      </c>
    </row>
    <row r="1331" spans="2:4">
      <c r="B1331" s="93" t="s">
        <v>50</v>
      </c>
      <c r="D1331" s="94">
        <v>4905</v>
      </c>
    </row>
    <row r="1332" spans="2:4">
      <c r="B1332" s="93" t="s">
        <v>290</v>
      </c>
      <c r="D1332" s="94">
        <v>386</v>
      </c>
    </row>
    <row r="1337" spans="2:4">
      <c r="B1337" s="90" t="s">
        <v>12</v>
      </c>
      <c r="D1337" s="88">
        <f>SUM(D1321:D1336)</f>
        <v>96108</v>
      </c>
    </row>
    <row r="1339" spans="2:4">
      <c r="B1339" s="90" t="s">
        <v>13</v>
      </c>
    </row>
    <row r="1340" spans="2:4">
      <c r="B1340" s="90" t="s">
        <v>14</v>
      </c>
      <c r="C1340" s="90" t="s">
        <v>46</v>
      </c>
    </row>
    <row r="1355" spans="2:5">
      <c r="E1355" s="74" t="s">
        <v>459</v>
      </c>
    </row>
    <row r="1356" spans="2:5">
      <c r="C1356" s="90" t="s">
        <v>0</v>
      </c>
    </row>
    <row r="1357" spans="2:5">
      <c r="C1357" s="90" t="s">
        <v>1</v>
      </c>
    </row>
    <row r="1358" spans="2:5">
      <c r="B1358" s="90" t="s">
        <v>2</v>
      </c>
    </row>
    <row r="1359" spans="2:5">
      <c r="C1359" s="90" t="s">
        <v>48</v>
      </c>
    </row>
    <row r="1360" spans="2:5">
      <c r="B1360" s="90" t="s">
        <v>3</v>
      </c>
      <c r="C1360" s="90" t="s">
        <v>33</v>
      </c>
      <c r="D1360" s="90">
        <v>38</v>
      </c>
    </row>
    <row r="1363" spans="2:8" ht="28.8">
      <c r="B1363" s="90" t="s">
        <v>4</v>
      </c>
      <c r="C1363" s="89" t="s">
        <v>5</v>
      </c>
      <c r="D1363" s="89" t="s">
        <v>6</v>
      </c>
      <c r="E1363" s="89" t="s">
        <v>7</v>
      </c>
    </row>
    <row r="1364" spans="2:8">
      <c r="B1364" s="90" t="s">
        <v>8</v>
      </c>
      <c r="C1364" s="77">
        <v>200310.78</v>
      </c>
      <c r="D1364" s="77">
        <v>199284.55</v>
      </c>
      <c r="E1364" s="88">
        <f>D1384</f>
        <v>20472</v>
      </c>
    </row>
    <row r="1365" spans="2:8">
      <c r="B1365" s="90" t="s">
        <v>9</v>
      </c>
      <c r="E1365" s="88">
        <f>C1364-E1364</f>
        <v>179838.78</v>
      </c>
      <c r="H1365" s="102"/>
    </row>
    <row r="1367" spans="2:8">
      <c r="B1367" s="90" t="s">
        <v>10</v>
      </c>
      <c r="D1367" s="90" t="s">
        <v>11</v>
      </c>
    </row>
    <row r="1369" spans="2:8">
      <c r="B1369" s="69" t="s">
        <v>49</v>
      </c>
      <c r="D1369" s="68">
        <v>2369</v>
      </c>
    </row>
    <row r="1370" spans="2:8">
      <c r="B1370" s="93" t="s">
        <v>85</v>
      </c>
      <c r="D1370" s="94">
        <v>2031</v>
      </c>
    </row>
    <row r="1371" spans="2:8">
      <c r="B1371" s="93" t="s">
        <v>291</v>
      </c>
      <c r="D1371" s="94">
        <v>3213</v>
      </c>
    </row>
    <row r="1372" spans="2:8" ht="28.2">
      <c r="B1372" s="93" t="s">
        <v>292</v>
      </c>
      <c r="D1372" s="94">
        <v>6907</v>
      </c>
    </row>
    <row r="1373" spans="2:8">
      <c r="B1373" s="93" t="s">
        <v>267</v>
      </c>
      <c r="D1373" s="94">
        <v>2748</v>
      </c>
    </row>
    <row r="1374" spans="2:8">
      <c r="B1374" s="93" t="s">
        <v>293</v>
      </c>
      <c r="D1374" s="94">
        <v>2028</v>
      </c>
    </row>
    <row r="1375" spans="2:8">
      <c r="B1375" s="93" t="s">
        <v>221</v>
      </c>
      <c r="D1375" s="94">
        <v>1176</v>
      </c>
    </row>
    <row r="1376" spans="2:8">
      <c r="B1376" s="11"/>
      <c r="D1376" s="12"/>
    </row>
    <row r="1377" spans="2:4">
      <c r="B1377" s="11"/>
      <c r="D1377" s="12"/>
    </row>
    <row r="1378" spans="2:4">
      <c r="B1378" s="11"/>
      <c r="D1378" s="12"/>
    </row>
    <row r="1379" spans="2:4" ht="24" customHeight="1">
      <c r="B1379" s="11"/>
      <c r="D1379" s="12"/>
    </row>
    <row r="1380" spans="2:4">
      <c r="B1380" s="11"/>
      <c r="D1380" s="12"/>
    </row>
    <row r="1381" spans="2:4">
      <c r="B1381" s="11"/>
      <c r="D1381" s="12"/>
    </row>
    <row r="1382" spans="2:4">
      <c r="B1382" s="11"/>
      <c r="D1382" s="12"/>
    </row>
    <row r="1383" spans="2:4">
      <c r="B1383" s="89"/>
      <c r="D1383" s="88"/>
    </row>
    <row r="1384" spans="2:4">
      <c r="B1384" s="90" t="s">
        <v>12</v>
      </c>
      <c r="D1384" s="88">
        <f>SUM(D1369:D1383)</f>
        <v>20472</v>
      </c>
    </row>
    <row r="1385" spans="2:4">
      <c r="D1385" s="88"/>
    </row>
    <row r="1386" spans="2:4">
      <c r="D1386" s="88"/>
    </row>
    <row r="1388" spans="2:4">
      <c r="B1388" s="90" t="s">
        <v>13</v>
      </c>
    </row>
    <row r="1389" spans="2:4">
      <c r="B1389" s="90" t="s">
        <v>14</v>
      </c>
      <c r="C1389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75"/>
  <sheetViews>
    <sheetView topLeftCell="A259" workbookViewId="0">
      <selection activeCell="E240" sqref="E240:E241"/>
    </sheetView>
  </sheetViews>
  <sheetFormatPr defaultRowHeight="14.4"/>
  <cols>
    <col min="1" max="1" width="3.33203125" style="90" customWidth="1"/>
    <col min="2" max="2" width="34.44140625" style="90" customWidth="1"/>
    <col min="3" max="3" width="17.109375" style="90" customWidth="1"/>
    <col min="4" max="4" width="13.6640625" style="90" customWidth="1"/>
    <col min="5" max="5" width="13.21875" style="13" customWidth="1"/>
  </cols>
  <sheetData>
    <row r="1" spans="1:5" s="85" customFormat="1">
      <c r="A1" s="90"/>
      <c r="B1" s="90"/>
      <c r="C1" s="90"/>
      <c r="D1" s="90"/>
      <c r="E1" s="90"/>
    </row>
    <row r="2" spans="1:5" s="85" customFormat="1">
      <c r="A2" s="90"/>
      <c r="B2" s="90"/>
      <c r="C2" s="90"/>
      <c r="D2" s="90"/>
      <c r="E2" s="90"/>
    </row>
    <row r="3" spans="1:5">
      <c r="E3" s="74" t="s">
        <v>459</v>
      </c>
    </row>
    <row r="4" spans="1:5">
      <c r="C4" s="90" t="s">
        <v>0</v>
      </c>
    </row>
    <row r="5" spans="1:5">
      <c r="C5" s="90" t="s">
        <v>1</v>
      </c>
    </row>
    <row r="6" spans="1:5">
      <c r="B6" s="90" t="s">
        <v>2</v>
      </c>
    </row>
    <row r="7" spans="1:5">
      <c r="C7" s="90" t="s">
        <v>48</v>
      </c>
    </row>
    <row r="8" spans="1:5">
      <c r="B8" s="90" t="s">
        <v>3</v>
      </c>
      <c r="C8" s="90" t="s">
        <v>34</v>
      </c>
      <c r="D8" s="90">
        <v>1</v>
      </c>
    </row>
    <row r="11" spans="1:5" ht="28.8">
      <c r="B11" s="90" t="s">
        <v>4</v>
      </c>
      <c r="C11" s="89" t="s">
        <v>5</v>
      </c>
      <c r="D11" s="89" t="s">
        <v>6</v>
      </c>
      <c r="E11" s="16" t="s">
        <v>7</v>
      </c>
    </row>
    <row r="12" spans="1:5">
      <c r="B12" s="90" t="s">
        <v>8</v>
      </c>
      <c r="C12" s="67">
        <v>95501.52</v>
      </c>
      <c r="D12" s="67">
        <v>96095.89</v>
      </c>
      <c r="E12" s="13">
        <f>D29</f>
        <v>142619</v>
      </c>
    </row>
    <row r="13" spans="1:5">
      <c r="B13" s="90" t="s">
        <v>9</v>
      </c>
      <c r="E13" s="13">
        <f>C12-E12</f>
        <v>-47117.479999999996</v>
      </c>
    </row>
    <row r="15" spans="1:5">
      <c r="B15" s="90" t="s">
        <v>10</v>
      </c>
      <c r="D15" s="90" t="s">
        <v>11</v>
      </c>
    </row>
    <row r="17" spans="2:4">
      <c r="B17" s="69" t="s">
        <v>135</v>
      </c>
      <c r="D17" s="68">
        <v>984</v>
      </c>
    </row>
    <row r="18" spans="2:4">
      <c r="B18" s="93" t="s">
        <v>294</v>
      </c>
      <c r="D18" s="94">
        <v>131368</v>
      </c>
    </row>
    <row r="19" spans="2:4">
      <c r="B19" s="93" t="s">
        <v>57</v>
      </c>
      <c r="D19" s="94">
        <v>2415</v>
      </c>
    </row>
    <row r="20" spans="2:4">
      <c r="B20" s="93" t="s">
        <v>295</v>
      </c>
      <c r="D20" s="94">
        <v>3582</v>
      </c>
    </row>
    <row r="21" spans="2:4">
      <c r="B21" s="93" t="s">
        <v>296</v>
      </c>
      <c r="D21" s="94">
        <v>4270</v>
      </c>
    </row>
    <row r="27" spans="2:4" ht="19.8" customHeight="1"/>
    <row r="29" spans="2:4">
      <c r="B29" s="90" t="s">
        <v>12</v>
      </c>
      <c r="D29" s="90">
        <f>SUM(D16:D28)</f>
        <v>142619</v>
      </c>
    </row>
    <row r="31" spans="2:4">
      <c r="B31" s="90" t="s">
        <v>13</v>
      </c>
    </row>
    <row r="32" spans="2:4">
      <c r="B32" s="90" t="s">
        <v>14</v>
      </c>
      <c r="C32" s="90" t="s">
        <v>46</v>
      </c>
    </row>
    <row r="33" spans="1:5" s="85" customFormat="1">
      <c r="A33" s="90"/>
      <c r="B33" s="90"/>
      <c r="C33" s="90"/>
      <c r="D33" s="90"/>
      <c r="E33" s="90"/>
    </row>
    <row r="34" spans="1:5" s="85" customFormat="1">
      <c r="A34" s="90"/>
      <c r="B34" s="90"/>
      <c r="C34" s="90"/>
      <c r="D34" s="90"/>
      <c r="E34" s="90"/>
    </row>
    <row r="35" spans="1:5" s="85" customFormat="1">
      <c r="A35" s="90"/>
      <c r="B35" s="90"/>
      <c r="C35" s="90"/>
      <c r="D35" s="90"/>
      <c r="E35" s="90"/>
    </row>
    <row r="36" spans="1:5" s="85" customFormat="1">
      <c r="A36" s="90"/>
      <c r="B36" s="90"/>
      <c r="C36" s="90"/>
      <c r="D36" s="90"/>
      <c r="E36" s="90"/>
    </row>
    <row r="37" spans="1:5" s="85" customFormat="1">
      <c r="A37" s="90"/>
      <c r="B37" s="90"/>
      <c r="C37" s="90"/>
      <c r="D37" s="90"/>
      <c r="E37" s="90"/>
    </row>
    <row r="38" spans="1:5" s="85" customFormat="1">
      <c r="A38" s="90"/>
      <c r="B38" s="90"/>
      <c r="C38" s="90"/>
      <c r="D38" s="90"/>
      <c r="E38" s="90"/>
    </row>
    <row r="39" spans="1:5" s="85" customFormat="1">
      <c r="A39" s="90"/>
      <c r="B39" s="90"/>
      <c r="C39" s="90"/>
      <c r="D39" s="90"/>
      <c r="E39" s="90"/>
    </row>
    <row r="40" spans="1:5" s="85" customFormat="1">
      <c r="A40" s="90"/>
      <c r="B40" s="90"/>
      <c r="C40" s="90"/>
      <c r="D40" s="90"/>
      <c r="E40" s="90"/>
    </row>
    <row r="41" spans="1:5" s="85" customFormat="1">
      <c r="A41" s="90"/>
      <c r="B41" s="90"/>
      <c r="C41" s="90"/>
      <c r="D41" s="90"/>
      <c r="E41" s="90"/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4" spans="1:5" s="85" customFormat="1">
      <c r="A44" s="90"/>
      <c r="B44" s="90"/>
      <c r="C44" s="90"/>
      <c r="D44" s="90"/>
      <c r="E44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7" spans="1:5" s="85" customFormat="1">
      <c r="A47" s="90"/>
      <c r="B47" s="90"/>
      <c r="C47" s="90"/>
      <c r="D47" s="90"/>
      <c r="E47" s="90"/>
    </row>
    <row r="48" spans="1:5" s="85" customFormat="1">
      <c r="A48" s="90"/>
      <c r="B48" s="90"/>
      <c r="C48" s="90"/>
      <c r="D48" s="90"/>
      <c r="E48" s="90"/>
    </row>
    <row r="49" spans="1:5" s="85" customFormat="1">
      <c r="A49" s="90"/>
      <c r="B49" s="90"/>
      <c r="C49" s="90"/>
      <c r="D49" s="90"/>
      <c r="E49" s="90"/>
    </row>
    <row r="50" spans="1:5" s="85" customFormat="1">
      <c r="A50" s="90"/>
      <c r="B50" s="90"/>
      <c r="C50" s="90"/>
      <c r="D50" s="90"/>
      <c r="E50" s="90"/>
    </row>
    <row r="52" spans="1:5">
      <c r="E52" s="74" t="s">
        <v>459</v>
      </c>
    </row>
    <row r="53" spans="1:5">
      <c r="C53" s="90" t="s">
        <v>0</v>
      </c>
    </row>
    <row r="54" spans="1:5">
      <c r="C54" s="90" t="s">
        <v>1</v>
      </c>
    </row>
    <row r="55" spans="1:5">
      <c r="B55" s="90" t="s">
        <v>2</v>
      </c>
    </row>
    <row r="56" spans="1:5">
      <c r="C56" s="90" t="s">
        <v>48</v>
      </c>
    </row>
    <row r="57" spans="1:5">
      <c r="B57" s="90" t="s">
        <v>3</v>
      </c>
      <c r="C57" s="90" t="s">
        <v>34</v>
      </c>
      <c r="D57" s="90">
        <v>3</v>
      </c>
    </row>
    <row r="60" spans="1:5" ht="28.8">
      <c r="B60" s="90" t="s">
        <v>4</v>
      </c>
      <c r="C60" s="89" t="s">
        <v>5</v>
      </c>
      <c r="D60" s="89" t="s">
        <v>6</v>
      </c>
      <c r="E60" s="16" t="s">
        <v>7</v>
      </c>
    </row>
    <row r="61" spans="1:5">
      <c r="B61" s="90" t="s">
        <v>8</v>
      </c>
      <c r="C61" s="67">
        <v>39759.24</v>
      </c>
      <c r="D61" s="67">
        <v>34723.46</v>
      </c>
      <c r="E61" s="14">
        <f>D78</f>
        <v>149597</v>
      </c>
    </row>
    <row r="62" spans="1:5">
      <c r="B62" s="90" t="s">
        <v>9</v>
      </c>
      <c r="E62" s="14">
        <f>C61-E61</f>
        <v>-109837.76000000001</v>
      </c>
    </row>
    <row r="64" spans="1:5">
      <c r="B64" s="90" t="s">
        <v>10</v>
      </c>
      <c r="D64" s="90" t="s">
        <v>11</v>
      </c>
    </row>
    <row r="66" spans="2:4" ht="28.2">
      <c r="B66" s="93" t="s">
        <v>125</v>
      </c>
      <c r="D66" s="94">
        <v>11323</v>
      </c>
    </row>
    <row r="67" spans="2:4">
      <c r="B67" s="93" t="s">
        <v>129</v>
      </c>
      <c r="D67" s="94">
        <v>8424</v>
      </c>
    </row>
    <row r="68" spans="2:4">
      <c r="B68" s="93" t="s">
        <v>297</v>
      </c>
      <c r="D68" s="94">
        <v>2679</v>
      </c>
    </row>
    <row r="69" spans="2:4">
      <c r="B69" s="93" t="s">
        <v>298</v>
      </c>
      <c r="D69" s="94">
        <v>37669</v>
      </c>
    </row>
    <row r="70" spans="2:4">
      <c r="B70" s="93" t="s">
        <v>299</v>
      </c>
      <c r="D70" s="94">
        <v>5795</v>
      </c>
    </row>
    <row r="71" spans="2:4">
      <c r="B71" s="93" t="s">
        <v>204</v>
      </c>
      <c r="D71" s="94">
        <v>40546</v>
      </c>
    </row>
    <row r="72" spans="2:4">
      <c r="B72" s="93" t="s">
        <v>300</v>
      </c>
      <c r="D72" s="94">
        <v>43161</v>
      </c>
    </row>
    <row r="76" spans="2:4" ht="21" customHeight="1"/>
    <row r="78" spans="2:4">
      <c r="B78" s="90" t="s">
        <v>12</v>
      </c>
      <c r="D78" s="88">
        <f>SUM(D65:D77)</f>
        <v>149597</v>
      </c>
    </row>
    <row r="80" spans="2:4">
      <c r="B80" s="90" t="s">
        <v>13</v>
      </c>
    </row>
    <row r="81" spans="1:5">
      <c r="B81" s="90" t="s">
        <v>14</v>
      </c>
      <c r="C81" s="90" t="s">
        <v>46</v>
      </c>
    </row>
    <row r="82" spans="1:5" s="85" customFormat="1">
      <c r="A82" s="90"/>
      <c r="B82" s="90"/>
      <c r="C82" s="90"/>
      <c r="D82" s="90"/>
      <c r="E82" s="90"/>
    </row>
    <row r="83" spans="1:5" s="85" customFormat="1">
      <c r="A83" s="90"/>
      <c r="B83" s="90"/>
      <c r="C83" s="90"/>
      <c r="D83" s="90"/>
      <c r="E83" s="90"/>
    </row>
    <row r="84" spans="1:5" s="85" customFormat="1">
      <c r="A84" s="90"/>
      <c r="B84" s="90"/>
      <c r="C84" s="90"/>
      <c r="D84" s="90"/>
      <c r="E84" s="90"/>
    </row>
    <row r="85" spans="1:5" s="85" customFormat="1">
      <c r="A85" s="90"/>
      <c r="B85" s="90"/>
      <c r="C85" s="90"/>
      <c r="D85" s="90"/>
      <c r="E85" s="90"/>
    </row>
    <row r="86" spans="1:5" s="85" customFormat="1">
      <c r="A86" s="90"/>
      <c r="B86" s="90"/>
      <c r="C86" s="90"/>
      <c r="D86" s="90"/>
      <c r="E86" s="90"/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1" spans="1:5" s="85" customFormat="1">
      <c r="A91" s="90"/>
      <c r="B91" s="90"/>
      <c r="C91" s="90"/>
      <c r="D91" s="90"/>
      <c r="E91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4" spans="1:5" s="85" customFormat="1">
      <c r="A94" s="90"/>
      <c r="B94" s="90"/>
      <c r="C94" s="90"/>
      <c r="D94" s="90"/>
      <c r="E94" s="90"/>
    </row>
    <row r="95" spans="1:5" s="85" customFormat="1">
      <c r="A95" s="90"/>
      <c r="B95" s="90"/>
      <c r="C95" s="90"/>
      <c r="D95" s="90"/>
      <c r="E95" s="90"/>
    </row>
    <row r="96" spans="1:5" s="85" customFormat="1">
      <c r="A96" s="90"/>
      <c r="B96" s="90"/>
      <c r="C96" s="90"/>
      <c r="D96" s="90"/>
      <c r="E96" s="90"/>
    </row>
    <row r="97" spans="1:5" s="85" customFormat="1">
      <c r="A97" s="90"/>
      <c r="B97" s="90"/>
      <c r="C97" s="90"/>
      <c r="D97" s="90"/>
      <c r="E97" s="90"/>
    </row>
    <row r="98" spans="1:5" s="85" customFormat="1">
      <c r="A98" s="90"/>
      <c r="B98" s="90"/>
      <c r="C98" s="90"/>
      <c r="D98" s="90"/>
      <c r="E98" s="90"/>
    </row>
    <row r="100" spans="1:5">
      <c r="E100" s="74" t="s">
        <v>459</v>
      </c>
    </row>
    <row r="101" spans="1:5">
      <c r="C101" s="90" t="s">
        <v>0</v>
      </c>
    </row>
    <row r="102" spans="1:5">
      <c r="C102" s="90" t="s">
        <v>1</v>
      </c>
    </row>
    <row r="103" spans="1:5">
      <c r="B103" s="90" t="s">
        <v>2</v>
      </c>
    </row>
    <row r="104" spans="1:5">
      <c r="C104" s="90" t="s">
        <v>48</v>
      </c>
    </row>
    <row r="105" spans="1:5">
      <c r="B105" s="90" t="s">
        <v>3</v>
      </c>
      <c r="C105" s="90" t="s">
        <v>34</v>
      </c>
      <c r="D105" s="90" t="s">
        <v>19</v>
      </c>
    </row>
    <row r="108" spans="1:5" ht="28.8">
      <c r="B108" s="90" t="s">
        <v>4</v>
      </c>
      <c r="C108" s="89" t="s">
        <v>5</v>
      </c>
      <c r="D108" s="89" t="s">
        <v>6</v>
      </c>
      <c r="E108" s="16" t="s">
        <v>7</v>
      </c>
    </row>
    <row r="109" spans="1:5">
      <c r="B109" s="90" t="s">
        <v>8</v>
      </c>
      <c r="C109" s="67">
        <v>31318.44</v>
      </c>
      <c r="D109" s="67">
        <v>29768.22</v>
      </c>
      <c r="E109" s="13">
        <f>D126</f>
        <v>18687</v>
      </c>
    </row>
    <row r="110" spans="1:5">
      <c r="B110" s="90" t="s">
        <v>9</v>
      </c>
      <c r="E110" s="13">
        <f>C109-E109</f>
        <v>12631.439999999999</v>
      </c>
    </row>
    <row r="112" spans="1:5">
      <c r="B112" s="90" t="s">
        <v>10</v>
      </c>
      <c r="D112" s="90" t="s">
        <v>11</v>
      </c>
    </row>
    <row r="114" spans="2:4">
      <c r="B114" s="93" t="s">
        <v>301</v>
      </c>
      <c r="D114" s="94">
        <v>1296</v>
      </c>
    </row>
    <row r="115" spans="2:4">
      <c r="B115" s="93" t="s">
        <v>106</v>
      </c>
      <c r="D115" s="94">
        <v>2383</v>
      </c>
    </row>
    <row r="116" spans="2:4">
      <c r="B116" s="93" t="s">
        <v>302</v>
      </c>
      <c r="D116" s="94">
        <v>3855</v>
      </c>
    </row>
    <row r="117" spans="2:4" ht="28.2">
      <c r="B117" s="93" t="s">
        <v>125</v>
      </c>
      <c r="D117" s="94">
        <v>6442</v>
      </c>
    </row>
    <row r="118" spans="2:4" ht="28.2">
      <c r="B118" s="93" t="s">
        <v>303</v>
      </c>
      <c r="D118" s="94">
        <v>795</v>
      </c>
    </row>
    <row r="119" spans="2:4">
      <c r="B119" s="93" t="s">
        <v>304</v>
      </c>
      <c r="D119" s="94">
        <v>3916</v>
      </c>
    </row>
    <row r="120" spans="2:4">
      <c r="B120" s="89"/>
      <c r="D120" s="88"/>
    </row>
    <row r="121" spans="2:4">
      <c r="B121" s="89"/>
      <c r="D121" s="88"/>
    </row>
    <row r="122" spans="2:4">
      <c r="B122" s="41"/>
      <c r="D122" s="42"/>
    </row>
    <row r="126" spans="2:4">
      <c r="B126" s="90" t="s">
        <v>12</v>
      </c>
      <c r="D126" s="90">
        <f>SUM(D113:D125)</f>
        <v>18687</v>
      </c>
    </row>
    <row r="128" spans="2:4">
      <c r="B128" s="90" t="s">
        <v>13</v>
      </c>
    </row>
    <row r="129" spans="1:5">
      <c r="B129" s="90" t="s">
        <v>14</v>
      </c>
      <c r="C129" s="90" t="s">
        <v>46</v>
      </c>
    </row>
    <row r="130" spans="1:5" s="85" customFormat="1">
      <c r="A130" s="90"/>
      <c r="B130" s="90"/>
      <c r="C130" s="90"/>
      <c r="D130" s="90"/>
      <c r="E130" s="90"/>
    </row>
    <row r="131" spans="1:5" s="85" customFormat="1">
      <c r="A131" s="90"/>
      <c r="B131" s="90"/>
      <c r="C131" s="90"/>
      <c r="D131" s="90"/>
      <c r="E131" s="90"/>
    </row>
    <row r="132" spans="1:5" s="85" customFormat="1">
      <c r="A132" s="90"/>
      <c r="B132" s="90"/>
      <c r="C132" s="90"/>
      <c r="D132" s="90"/>
      <c r="E132" s="90"/>
    </row>
    <row r="133" spans="1:5" s="85" customFormat="1">
      <c r="A133" s="90"/>
      <c r="B133" s="90"/>
      <c r="C133" s="90"/>
      <c r="D133" s="90"/>
      <c r="E133" s="90"/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2" spans="1:5" s="85" customFormat="1">
      <c r="A142" s="90"/>
      <c r="B142" s="90"/>
      <c r="C142" s="90"/>
      <c r="D142" s="90"/>
      <c r="E142" s="90"/>
    </row>
    <row r="143" spans="1:5" s="85" customFormat="1">
      <c r="A143" s="90"/>
      <c r="B143" s="90"/>
      <c r="C143" s="90"/>
      <c r="D143" s="90"/>
      <c r="E143" s="90"/>
    </row>
    <row r="144" spans="1:5" s="85" customFormat="1">
      <c r="A144" s="90"/>
      <c r="B144" s="90"/>
      <c r="C144" s="90"/>
      <c r="D144" s="90"/>
      <c r="E144" s="90"/>
    </row>
    <row r="147" spans="2:5">
      <c r="E147" s="74" t="s">
        <v>459</v>
      </c>
    </row>
    <row r="148" spans="2:5">
      <c r="C148" s="90" t="s">
        <v>0</v>
      </c>
    </row>
    <row r="149" spans="2:5">
      <c r="C149" s="90" t="s">
        <v>1</v>
      </c>
    </row>
    <row r="150" spans="2:5">
      <c r="B150" s="90" t="s">
        <v>2</v>
      </c>
    </row>
    <row r="151" spans="2:5">
      <c r="C151" s="90" t="s">
        <v>48</v>
      </c>
    </row>
    <row r="152" spans="2:5">
      <c r="B152" s="90" t="s">
        <v>3</v>
      </c>
      <c r="C152" s="90" t="s">
        <v>34</v>
      </c>
      <c r="D152" s="90">
        <v>4</v>
      </c>
    </row>
    <row r="155" spans="2:5" ht="28.8">
      <c r="B155" s="90" t="s">
        <v>4</v>
      </c>
      <c r="C155" s="89" t="s">
        <v>5</v>
      </c>
      <c r="D155" s="89" t="s">
        <v>6</v>
      </c>
      <c r="E155" s="16" t="s">
        <v>7</v>
      </c>
    </row>
    <row r="156" spans="2:5">
      <c r="B156" s="90" t="s">
        <v>8</v>
      </c>
      <c r="C156" s="67">
        <v>39207.96</v>
      </c>
      <c r="D156" s="67">
        <v>39419.46</v>
      </c>
      <c r="E156" s="14">
        <f>D174</f>
        <v>50507</v>
      </c>
    </row>
    <row r="157" spans="2:5">
      <c r="B157" s="90" t="s">
        <v>9</v>
      </c>
      <c r="E157" s="14">
        <f>C156-E156</f>
        <v>-11299.04</v>
      </c>
    </row>
    <row r="159" spans="2:5">
      <c r="B159" s="90" t="s">
        <v>10</v>
      </c>
      <c r="D159" s="90" t="s">
        <v>11</v>
      </c>
    </row>
    <row r="161" spans="2:4">
      <c r="B161" s="69" t="s">
        <v>305</v>
      </c>
      <c r="D161" s="68">
        <v>3793</v>
      </c>
    </row>
    <row r="162" spans="2:4" ht="28.2">
      <c r="B162" s="93" t="s">
        <v>125</v>
      </c>
      <c r="D162" s="94">
        <v>6116</v>
      </c>
    </row>
    <row r="163" spans="2:4">
      <c r="B163" s="93" t="s">
        <v>77</v>
      </c>
      <c r="D163" s="94">
        <v>40598</v>
      </c>
    </row>
    <row r="174" spans="2:4">
      <c r="B174" s="90" t="s">
        <v>12</v>
      </c>
      <c r="D174" s="88">
        <f>SUM(D160:D173)</f>
        <v>50507</v>
      </c>
    </row>
    <row r="176" spans="2:4">
      <c r="B176" s="90" t="s">
        <v>13</v>
      </c>
    </row>
    <row r="177" spans="1:5">
      <c r="B177" s="90" t="s">
        <v>14</v>
      </c>
      <c r="C177" s="90" t="s">
        <v>46</v>
      </c>
    </row>
    <row r="178" spans="1:5" s="85" customFormat="1">
      <c r="A178" s="90"/>
      <c r="B178" s="90"/>
      <c r="C178" s="90"/>
      <c r="D178" s="90"/>
      <c r="E178" s="90"/>
    </row>
    <row r="179" spans="1:5" s="85" customFormat="1">
      <c r="A179" s="90"/>
      <c r="B179" s="90"/>
      <c r="C179" s="90"/>
      <c r="D179" s="90"/>
      <c r="E179" s="90"/>
    </row>
    <row r="180" spans="1:5" s="85" customFormat="1">
      <c r="A180" s="90"/>
      <c r="B180" s="90"/>
      <c r="C180" s="90"/>
      <c r="D180" s="90"/>
      <c r="E180" s="90"/>
    </row>
    <row r="181" spans="1:5" s="85" customFormat="1">
      <c r="A181" s="90"/>
      <c r="B181" s="90"/>
      <c r="C181" s="90"/>
      <c r="D181" s="90"/>
      <c r="E181" s="90"/>
    </row>
    <row r="182" spans="1:5" s="85" customFormat="1">
      <c r="A182" s="90"/>
      <c r="B182" s="90"/>
      <c r="C182" s="90"/>
      <c r="D182" s="90"/>
      <c r="E182" s="90"/>
    </row>
    <row r="183" spans="1:5" s="85" customFormat="1">
      <c r="A183" s="90"/>
      <c r="B183" s="90"/>
      <c r="C183" s="90"/>
      <c r="D183" s="90"/>
      <c r="E183" s="90"/>
    </row>
    <row r="184" spans="1:5" s="85" customFormat="1">
      <c r="A184" s="90"/>
      <c r="B184" s="90"/>
      <c r="C184" s="90"/>
      <c r="D184" s="90"/>
      <c r="E184" s="90"/>
    </row>
    <row r="185" spans="1:5" s="85" customFormat="1">
      <c r="A185" s="90"/>
      <c r="B185" s="90"/>
      <c r="C185" s="90"/>
      <c r="D185" s="90"/>
      <c r="E185" s="90"/>
    </row>
    <row r="186" spans="1:5" s="85" customFormat="1">
      <c r="A186" s="90"/>
      <c r="B186" s="90"/>
      <c r="C186" s="90"/>
      <c r="D186" s="90"/>
      <c r="E186" s="90"/>
    </row>
    <row r="187" spans="1:5" s="85" customFormat="1">
      <c r="A187" s="90"/>
      <c r="B187" s="90"/>
      <c r="C187" s="90"/>
      <c r="D187" s="90"/>
      <c r="E187" s="90"/>
    </row>
    <row r="188" spans="1:5" s="85" customFormat="1">
      <c r="A188" s="90"/>
      <c r="B188" s="90"/>
      <c r="C188" s="90"/>
      <c r="D188" s="90"/>
      <c r="E188" s="90"/>
    </row>
    <row r="189" spans="1:5" s="85" customFormat="1">
      <c r="A189" s="90"/>
      <c r="B189" s="90"/>
      <c r="C189" s="90"/>
      <c r="D189" s="90"/>
      <c r="E189" s="90"/>
    </row>
    <row r="190" spans="1:5" s="85" customFormat="1">
      <c r="A190" s="90"/>
      <c r="B190" s="90"/>
      <c r="C190" s="90"/>
      <c r="D190" s="90"/>
      <c r="E190" s="90"/>
    </row>
    <row r="191" spans="1:5" s="85" customFormat="1">
      <c r="A191" s="90"/>
      <c r="B191" s="90"/>
      <c r="C191" s="90"/>
      <c r="D191" s="90"/>
      <c r="E191" s="90"/>
    </row>
    <row r="192" spans="1:5" s="85" customFormat="1">
      <c r="A192" s="90"/>
      <c r="B192" s="90"/>
      <c r="C192" s="90"/>
      <c r="D192" s="90"/>
      <c r="E192" s="90"/>
    </row>
    <row r="195" spans="2:5">
      <c r="E195" s="74" t="s">
        <v>459</v>
      </c>
    </row>
    <row r="196" spans="2:5">
      <c r="C196" s="90" t="s">
        <v>0</v>
      </c>
    </row>
    <row r="197" spans="2:5">
      <c r="C197" s="90" t="s">
        <v>1</v>
      </c>
    </row>
    <row r="198" spans="2:5">
      <c r="B198" s="90" t="s">
        <v>2</v>
      </c>
    </row>
    <row r="199" spans="2:5">
      <c r="C199" s="90" t="s">
        <v>48</v>
      </c>
    </row>
    <row r="200" spans="2:5">
      <c r="B200" s="90" t="s">
        <v>3</v>
      </c>
      <c r="C200" s="90" t="s">
        <v>34</v>
      </c>
      <c r="D200" s="90">
        <v>5</v>
      </c>
    </row>
    <row r="203" spans="2:5" ht="28.8">
      <c r="B203" s="90" t="s">
        <v>4</v>
      </c>
      <c r="C203" s="89" t="s">
        <v>5</v>
      </c>
      <c r="D203" s="89" t="s">
        <v>6</v>
      </c>
      <c r="E203" s="16" t="s">
        <v>7</v>
      </c>
    </row>
    <row r="204" spans="2:5">
      <c r="B204" s="90" t="s">
        <v>8</v>
      </c>
      <c r="C204" s="67">
        <v>133667.95000000001</v>
      </c>
      <c r="D204" s="67">
        <v>135778.29999999999</v>
      </c>
      <c r="E204" s="13">
        <f>D224</f>
        <v>135169</v>
      </c>
    </row>
    <row r="205" spans="2:5">
      <c r="B205" s="90" t="s">
        <v>9</v>
      </c>
      <c r="E205" s="13">
        <f>C204-E204</f>
        <v>-1501.0499999999884</v>
      </c>
    </row>
    <row r="207" spans="2:5">
      <c r="B207" s="90" t="s">
        <v>10</v>
      </c>
      <c r="D207" s="90" t="s">
        <v>11</v>
      </c>
    </row>
    <row r="209" spans="2:4">
      <c r="B209" s="69" t="s">
        <v>181</v>
      </c>
      <c r="D209" s="68">
        <v>868</v>
      </c>
    </row>
    <row r="210" spans="2:4" ht="28.2">
      <c r="B210" s="93" t="s">
        <v>306</v>
      </c>
      <c r="D210" s="94">
        <v>45453</v>
      </c>
    </row>
    <row r="211" spans="2:4">
      <c r="B211" s="93" t="s">
        <v>86</v>
      </c>
      <c r="D211" s="94">
        <v>10074</v>
      </c>
    </row>
    <row r="212" spans="2:4">
      <c r="B212" s="93" t="s">
        <v>307</v>
      </c>
      <c r="D212" s="94">
        <v>819</v>
      </c>
    </row>
    <row r="213" spans="2:4">
      <c r="B213" s="93" t="s">
        <v>127</v>
      </c>
      <c r="D213" s="94">
        <v>2216</v>
      </c>
    </row>
    <row r="214" spans="2:4">
      <c r="B214" s="93" t="s">
        <v>84</v>
      </c>
      <c r="D214" s="94">
        <v>16206</v>
      </c>
    </row>
    <row r="215" spans="2:4">
      <c r="B215" s="93" t="s">
        <v>308</v>
      </c>
      <c r="D215" s="94">
        <v>8010</v>
      </c>
    </row>
    <row r="216" spans="2:4">
      <c r="B216" s="93" t="s">
        <v>309</v>
      </c>
      <c r="D216" s="94">
        <v>1585</v>
      </c>
    </row>
    <row r="217" spans="2:4">
      <c r="B217" s="93" t="s">
        <v>194</v>
      </c>
      <c r="D217" s="94">
        <v>22574</v>
      </c>
    </row>
    <row r="218" spans="2:4">
      <c r="B218" s="93" t="s">
        <v>211</v>
      </c>
      <c r="D218" s="94">
        <v>266</v>
      </c>
    </row>
    <row r="219" spans="2:4" ht="28.2">
      <c r="B219" s="93" t="s">
        <v>125</v>
      </c>
      <c r="D219" s="94">
        <v>22321</v>
      </c>
    </row>
    <row r="220" spans="2:4">
      <c r="B220" s="93" t="s">
        <v>310</v>
      </c>
      <c r="D220" s="94">
        <v>1063</v>
      </c>
    </row>
    <row r="221" spans="2:4">
      <c r="B221" s="93" t="s">
        <v>311</v>
      </c>
      <c r="D221" s="94">
        <v>3714</v>
      </c>
    </row>
    <row r="223" spans="2:4" ht="19.2" customHeight="1"/>
    <row r="224" spans="2:4">
      <c r="B224" s="90" t="s">
        <v>12</v>
      </c>
      <c r="D224" s="90">
        <f>SUM(D208:D223)</f>
        <v>135169</v>
      </c>
    </row>
    <row r="226" spans="1:5">
      <c r="B226" s="90" t="s">
        <v>13</v>
      </c>
    </row>
    <row r="227" spans="1:5">
      <c r="B227" s="90" t="s">
        <v>14</v>
      </c>
      <c r="C227" s="90" t="s">
        <v>46</v>
      </c>
    </row>
    <row r="228" spans="1:5" s="85" customFormat="1">
      <c r="A228" s="90"/>
      <c r="B228" s="90"/>
      <c r="C228" s="90"/>
      <c r="D228" s="90"/>
      <c r="E228" s="90"/>
    </row>
    <row r="229" spans="1:5" s="85" customFormat="1">
      <c r="A229" s="90"/>
      <c r="B229" s="90"/>
      <c r="C229" s="90"/>
      <c r="D229" s="90"/>
      <c r="E229" s="90"/>
    </row>
    <row r="230" spans="1:5" s="85" customFormat="1">
      <c r="A230" s="90"/>
      <c r="B230" s="90"/>
      <c r="C230" s="90"/>
      <c r="D230" s="90"/>
      <c r="E230" s="90"/>
    </row>
    <row r="231" spans="1:5" s="85" customFormat="1">
      <c r="A231" s="90"/>
      <c r="B231" s="90"/>
      <c r="C231" s="90"/>
      <c r="D231" s="90"/>
      <c r="E231" s="90"/>
    </row>
    <row r="232" spans="1:5" s="85" customFormat="1">
      <c r="A232" s="90"/>
      <c r="B232" s="90"/>
      <c r="C232" s="90"/>
      <c r="D232" s="90"/>
      <c r="E232" s="90"/>
    </row>
    <row r="233" spans="1:5" s="85" customFormat="1">
      <c r="A233" s="90"/>
      <c r="B233" s="90"/>
      <c r="C233" s="90"/>
      <c r="D233" s="90"/>
      <c r="E233" s="90"/>
    </row>
    <row r="234" spans="1:5" s="85" customFormat="1">
      <c r="A234" s="90"/>
      <c r="B234" s="90"/>
      <c r="C234" s="90"/>
      <c r="D234" s="90"/>
      <c r="E234" s="90"/>
    </row>
    <row r="235" spans="1:5" s="85" customFormat="1">
      <c r="A235" s="90"/>
      <c r="B235" s="90"/>
      <c r="C235" s="90"/>
      <c r="D235" s="90"/>
      <c r="E235" s="90"/>
    </row>
    <row r="236" spans="1:5" s="85" customFormat="1">
      <c r="A236" s="90"/>
      <c r="B236" s="90"/>
      <c r="C236" s="90"/>
      <c r="D236" s="90"/>
      <c r="E236" s="90"/>
    </row>
    <row r="237" spans="1:5" s="85" customFormat="1">
      <c r="A237" s="90"/>
      <c r="B237" s="90"/>
      <c r="C237" s="90"/>
      <c r="D237" s="90"/>
      <c r="E237" s="90"/>
    </row>
    <row r="238" spans="1:5" s="85" customFormat="1">
      <c r="A238" s="90"/>
      <c r="B238" s="90"/>
      <c r="C238" s="90"/>
      <c r="D238" s="90"/>
      <c r="E238" s="90"/>
    </row>
    <row r="239" spans="1:5" s="85" customFormat="1">
      <c r="A239" s="90"/>
      <c r="B239" s="90"/>
      <c r="C239" s="90"/>
      <c r="D239" s="90"/>
      <c r="E239" s="90"/>
    </row>
    <row r="242" spans="2:5">
      <c r="E242" s="74" t="s">
        <v>459</v>
      </c>
    </row>
    <row r="243" spans="2:5">
      <c r="C243" s="90" t="s">
        <v>0</v>
      </c>
    </row>
    <row r="244" spans="2:5">
      <c r="C244" s="90" t="s">
        <v>1</v>
      </c>
    </row>
    <row r="245" spans="2:5">
      <c r="B245" s="90" t="s">
        <v>2</v>
      </c>
    </row>
    <row r="246" spans="2:5">
      <c r="C246" s="90" t="s">
        <v>48</v>
      </c>
    </row>
    <row r="247" spans="2:5">
      <c r="B247" s="90" t="s">
        <v>3</v>
      </c>
      <c r="C247" s="90" t="s">
        <v>34</v>
      </c>
      <c r="D247" s="90">
        <v>7</v>
      </c>
    </row>
    <row r="250" spans="2:5" ht="28.8">
      <c r="B250" s="90" t="s">
        <v>4</v>
      </c>
      <c r="C250" s="89" t="s">
        <v>5</v>
      </c>
      <c r="D250" s="89" t="s">
        <v>6</v>
      </c>
      <c r="E250" s="16" t="s">
        <v>7</v>
      </c>
    </row>
    <row r="251" spans="2:5">
      <c r="B251" s="90" t="s">
        <v>8</v>
      </c>
      <c r="C251" s="67">
        <v>129170.65</v>
      </c>
      <c r="D251" s="67">
        <v>126135.72</v>
      </c>
      <c r="E251" s="14">
        <f>D272</f>
        <v>109169</v>
      </c>
    </row>
    <row r="252" spans="2:5">
      <c r="B252" s="90" t="s">
        <v>9</v>
      </c>
      <c r="E252" s="14">
        <f>C251-E251</f>
        <v>20001.649999999994</v>
      </c>
    </row>
    <row r="254" spans="2:5">
      <c r="B254" s="90" t="s">
        <v>10</v>
      </c>
      <c r="D254" s="90" t="s">
        <v>11</v>
      </c>
    </row>
    <row r="256" spans="2:5">
      <c r="B256" s="69" t="s">
        <v>142</v>
      </c>
      <c r="D256" s="68">
        <v>527</v>
      </c>
    </row>
    <row r="257" spans="2:4">
      <c r="B257" s="93" t="s">
        <v>312</v>
      </c>
      <c r="D257" s="94">
        <v>10486</v>
      </c>
    </row>
    <row r="258" spans="2:4">
      <c r="B258" s="93" t="s">
        <v>313</v>
      </c>
      <c r="D258" s="94">
        <v>19044</v>
      </c>
    </row>
    <row r="259" spans="2:4">
      <c r="B259" s="93" t="s">
        <v>283</v>
      </c>
      <c r="D259" s="94">
        <v>1011</v>
      </c>
    </row>
    <row r="260" spans="2:4" ht="28.2">
      <c r="B260" s="93" t="s">
        <v>314</v>
      </c>
      <c r="D260" s="94">
        <v>7121</v>
      </c>
    </row>
    <row r="261" spans="2:4">
      <c r="B261" s="93" t="s">
        <v>143</v>
      </c>
      <c r="D261" s="94">
        <v>6822</v>
      </c>
    </row>
    <row r="262" spans="2:4">
      <c r="B262" s="93" t="s">
        <v>57</v>
      </c>
      <c r="D262" s="94">
        <v>17987</v>
      </c>
    </row>
    <row r="263" spans="2:4">
      <c r="B263" s="93" t="s">
        <v>315</v>
      </c>
      <c r="D263" s="94">
        <v>8341</v>
      </c>
    </row>
    <row r="264" spans="2:4">
      <c r="B264" s="93" t="s">
        <v>316</v>
      </c>
      <c r="D264" s="94">
        <v>1693</v>
      </c>
    </row>
    <row r="265" spans="2:4">
      <c r="B265" s="93" t="s">
        <v>194</v>
      </c>
      <c r="D265" s="94">
        <v>5496</v>
      </c>
    </row>
    <row r="266" spans="2:4">
      <c r="B266" s="93" t="s">
        <v>317</v>
      </c>
      <c r="D266" s="94">
        <v>12018</v>
      </c>
    </row>
    <row r="267" spans="2:4" ht="28.2">
      <c r="B267" s="93" t="s">
        <v>125</v>
      </c>
      <c r="D267" s="94">
        <v>18623</v>
      </c>
    </row>
    <row r="268" spans="2:4">
      <c r="B268" s="43"/>
      <c r="D268" s="44"/>
    </row>
    <row r="271" spans="2:4" ht="22.8" customHeight="1"/>
    <row r="272" spans="2:4">
      <c r="B272" s="90" t="s">
        <v>12</v>
      </c>
      <c r="D272" s="88">
        <f>SUM(D255:D271)</f>
        <v>109169</v>
      </c>
    </row>
    <row r="274" spans="2:3">
      <c r="B274" s="90" t="s">
        <v>13</v>
      </c>
    </row>
    <row r="275" spans="2:3">
      <c r="B275" s="90" t="s">
        <v>14</v>
      </c>
      <c r="C275" s="90" t="s">
        <v>46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394"/>
  <sheetViews>
    <sheetView topLeftCell="A1388" workbookViewId="0">
      <selection activeCell="E1360" sqref="E1360"/>
    </sheetView>
  </sheetViews>
  <sheetFormatPr defaultRowHeight="14.4"/>
  <cols>
    <col min="1" max="1" width="5" style="90" customWidth="1"/>
    <col min="2" max="2" width="37.21875" style="90" customWidth="1"/>
    <col min="3" max="3" width="14.6640625" style="90" customWidth="1"/>
    <col min="4" max="5" width="13.109375" style="90" customWidth="1"/>
  </cols>
  <sheetData>
    <row r="1" spans="1:5" s="85" customFormat="1">
      <c r="A1" s="90"/>
      <c r="B1" s="90"/>
      <c r="C1" s="90"/>
      <c r="D1" s="90"/>
      <c r="E1" s="90"/>
    </row>
    <row r="2" spans="1:5">
      <c r="E2" s="74" t="s">
        <v>459</v>
      </c>
    </row>
    <row r="3" spans="1:5">
      <c r="C3" s="90" t="s">
        <v>0</v>
      </c>
    </row>
    <row r="4" spans="1:5">
      <c r="C4" s="90" t="s">
        <v>1</v>
      </c>
    </row>
    <row r="5" spans="1:5">
      <c r="B5" s="90" t="s">
        <v>2</v>
      </c>
    </row>
    <row r="6" spans="1:5">
      <c r="C6" s="90" t="s">
        <v>48</v>
      </c>
    </row>
    <row r="7" spans="1:5">
      <c r="B7" s="90" t="s">
        <v>3</v>
      </c>
      <c r="C7" s="90" t="s">
        <v>35</v>
      </c>
      <c r="D7" s="90">
        <v>1</v>
      </c>
    </row>
    <row r="10" spans="1:5" ht="28.8">
      <c r="B10" s="90" t="s">
        <v>4</v>
      </c>
      <c r="C10" s="89" t="s">
        <v>5</v>
      </c>
      <c r="D10" s="89" t="s">
        <v>6</v>
      </c>
      <c r="E10" s="89" t="s">
        <v>7</v>
      </c>
    </row>
    <row r="11" spans="1:5">
      <c r="B11" s="90" t="s">
        <v>8</v>
      </c>
      <c r="C11" s="77">
        <v>31006.560000000001</v>
      </c>
      <c r="D11" s="77">
        <v>28269.94</v>
      </c>
      <c r="E11" s="60">
        <f>D28</f>
        <v>150052</v>
      </c>
    </row>
    <row r="12" spans="1:5">
      <c r="B12" s="90" t="s">
        <v>9</v>
      </c>
      <c r="E12" s="60">
        <f>C11-E11</f>
        <v>-119045.44</v>
      </c>
    </row>
    <row r="14" spans="1:5">
      <c r="B14" s="90" t="s">
        <v>10</v>
      </c>
      <c r="D14" s="90" t="s">
        <v>11</v>
      </c>
    </row>
    <row r="16" spans="1:5">
      <c r="B16" s="93" t="s">
        <v>166</v>
      </c>
      <c r="D16" s="94">
        <v>5130</v>
      </c>
    </row>
    <row r="17" spans="1:5">
      <c r="B17" s="93" t="s">
        <v>73</v>
      </c>
      <c r="D17" s="94">
        <v>78856</v>
      </c>
    </row>
    <row r="18" spans="1:5">
      <c r="B18" s="93" t="s">
        <v>73</v>
      </c>
      <c r="D18" s="94">
        <v>66066</v>
      </c>
    </row>
    <row r="19" spans="1:5" ht="28.8" customHeight="1">
      <c r="B19" s="11"/>
      <c r="D19" s="23"/>
    </row>
    <row r="20" spans="1:5">
      <c r="B20" s="11"/>
      <c r="D20" s="23"/>
    </row>
    <row r="21" spans="1:5">
      <c r="B21" s="89"/>
      <c r="D21" s="88"/>
    </row>
    <row r="22" spans="1:5">
      <c r="B22" s="89"/>
      <c r="D22" s="88"/>
    </row>
    <row r="23" spans="1:5">
      <c r="B23" s="45"/>
      <c r="D23" s="39"/>
    </row>
    <row r="25" spans="1:5" ht="20.399999999999999" customHeight="1"/>
    <row r="28" spans="1:5">
      <c r="B28" s="90" t="s">
        <v>12</v>
      </c>
      <c r="D28" s="60">
        <f>SUM(D15:D27)</f>
        <v>150052</v>
      </c>
    </row>
    <row r="30" spans="1:5">
      <c r="B30" s="90" t="s">
        <v>13</v>
      </c>
    </row>
    <row r="31" spans="1:5">
      <c r="B31" s="90" t="s">
        <v>14</v>
      </c>
      <c r="C31" s="90" t="s">
        <v>46</v>
      </c>
    </row>
    <row r="32" spans="1:5" s="85" customFormat="1">
      <c r="A32" s="90"/>
      <c r="B32" s="90"/>
      <c r="C32" s="90"/>
      <c r="D32" s="90"/>
      <c r="E32" s="90"/>
    </row>
    <row r="33" spans="1:5" s="85" customFormat="1">
      <c r="A33" s="90"/>
      <c r="B33" s="90"/>
      <c r="C33" s="90"/>
      <c r="D33" s="90"/>
      <c r="E33" s="90"/>
    </row>
    <row r="34" spans="1:5" s="85" customFormat="1">
      <c r="A34" s="90"/>
      <c r="B34" s="90"/>
      <c r="C34" s="90"/>
      <c r="D34" s="90"/>
      <c r="E34" s="90"/>
    </row>
    <row r="35" spans="1:5" s="85" customFormat="1">
      <c r="A35" s="90"/>
      <c r="B35" s="90"/>
      <c r="C35" s="90"/>
      <c r="D35" s="90"/>
      <c r="E35" s="90"/>
    </row>
    <row r="36" spans="1:5" s="85" customFormat="1">
      <c r="A36" s="90"/>
      <c r="B36" s="90"/>
      <c r="C36" s="90"/>
      <c r="D36" s="90"/>
      <c r="E36" s="90"/>
    </row>
    <row r="37" spans="1:5" s="85" customFormat="1">
      <c r="A37" s="90"/>
      <c r="B37" s="90"/>
      <c r="C37" s="90"/>
      <c r="D37" s="90"/>
      <c r="E37" s="90"/>
    </row>
    <row r="38" spans="1:5" s="85" customFormat="1">
      <c r="A38" s="90"/>
      <c r="B38" s="90"/>
      <c r="C38" s="90"/>
      <c r="D38" s="90"/>
      <c r="E38" s="90"/>
    </row>
    <row r="39" spans="1:5" s="85" customFormat="1">
      <c r="A39" s="90"/>
      <c r="B39" s="90"/>
      <c r="C39" s="90"/>
      <c r="D39" s="90"/>
      <c r="E39" s="90"/>
    </row>
    <row r="40" spans="1:5" s="85" customFormat="1">
      <c r="A40" s="90"/>
      <c r="B40" s="90"/>
      <c r="C40" s="90"/>
      <c r="D40" s="90"/>
      <c r="E40" s="90"/>
    </row>
    <row r="41" spans="1:5" s="85" customFormat="1">
      <c r="A41" s="90"/>
      <c r="B41" s="90"/>
      <c r="C41" s="90"/>
      <c r="D41" s="90"/>
      <c r="E41" s="90"/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4" spans="1:5" s="85" customFormat="1">
      <c r="A44" s="90"/>
      <c r="B44" s="90"/>
      <c r="C44" s="90"/>
      <c r="D44" s="90"/>
      <c r="E44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7" spans="1:5" s="85" customFormat="1">
      <c r="A47" s="90"/>
      <c r="B47" s="90"/>
      <c r="C47" s="90"/>
      <c r="D47" s="90"/>
      <c r="E47" s="90"/>
    </row>
    <row r="48" spans="1:5" s="85" customFormat="1">
      <c r="A48" s="90"/>
      <c r="B48" s="90"/>
      <c r="C48" s="90"/>
      <c r="D48" s="90"/>
      <c r="E48" s="90"/>
    </row>
    <row r="49" spans="1:5" s="85" customFormat="1">
      <c r="A49" s="90"/>
      <c r="B49" s="90"/>
      <c r="C49" s="90"/>
      <c r="D49" s="90"/>
      <c r="E49" s="90"/>
    </row>
    <row r="51" spans="1:5">
      <c r="E51" s="74" t="s">
        <v>459</v>
      </c>
    </row>
    <row r="52" spans="1:5">
      <c r="C52" s="90" t="s">
        <v>0</v>
      </c>
    </row>
    <row r="53" spans="1:5">
      <c r="C53" s="90" t="s">
        <v>1</v>
      </c>
    </row>
    <row r="54" spans="1:5">
      <c r="B54" s="90" t="s">
        <v>2</v>
      </c>
    </row>
    <row r="55" spans="1:5">
      <c r="C55" s="90" t="s">
        <v>48</v>
      </c>
    </row>
    <row r="56" spans="1:5">
      <c r="B56" s="90" t="s">
        <v>3</v>
      </c>
      <c r="C56" s="90" t="s">
        <v>35</v>
      </c>
      <c r="D56" s="90">
        <v>2</v>
      </c>
    </row>
    <row r="59" spans="1:5" ht="28.8">
      <c r="B59" s="90" t="s">
        <v>4</v>
      </c>
      <c r="C59" s="89" t="s">
        <v>5</v>
      </c>
      <c r="D59" s="89" t="s">
        <v>6</v>
      </c>
      <c r="E59" s="89" t="s">
        <v>7</v>
      </c>
    </row>
    <row r="60" spans="1:5">
      <c r="B60" s="90" t="s">
        <v>8</v>
      </c>
      <c r="C60" s="77">
        <v>6425.13</v>
      </c>
      <c r="D60" s="77">
        <v>10543.88</v>
      </c>
      <c r="E60" s="90">
        <f>D77</f>
        <v>63486</v>
      </c>
    </row>
    <row r="61" spans="1:5">
      <c r="B61" s="90" t="s">
        <v>9</v>
      </c>
      <c r="E61" s="90">
        <f>C60-E60</f>
        <v>-57060.87</v>
      </c>
    </row>
    <row r="63" spans="1:5">
      <c r="B63" s="90" t="s">
        <v>10</v>
      </c>
      <c r="D63" s="90" t="s">
        <v>11</v>
      </c>
    </row>
    <row r="65" spans="2:4">
      <c r="B65" s="93" t="s">
        <v>409</v>
      </c>
      <c r="D65" s="94">
        <v>1678</v>
      </c>
    </row>
    <row r="66" spans="2:4">
      <c r="B66" s="93" t="s">
        <v>100</v>
      </c>
      <c r="D66" s="94">
        <v>61808</v>
      </c>
    </row>
    <row r="67" spans="2:4">
      <c r="B67" s="11"/>
      <c r="D67" s="12"/>
    </row>
    <row r="68" spans="2:4">
      <c r="B68" s="11"/>
      <c r="D68" s="23"/>
    </row>
    <row r="77" spans="2:4">
      <c r="B77" s="90" t="s">
        <v>12</v>
      </c>
      <c r="D77" s="90">
        <f>SUM(D64:D76)</f>
        <v>63486</v>
      </c>
    </row>
    <row r="79" spans="2:4">
      <c r="B79" s="90" t="s">
        <v>13</v>
      </c>
    </row>
    <row r="80" spans="2:4">
      <c r="B80" s="90" t="s">
        <v>14</v>
      </c>
      <c r="C80" s="90" t="s">
        <v>46</v>
      </c>
    </row>
    <row r="81" spans="1:5" s="85" customFormat="1">
      <c r="A81" s="90"/>
      <c r="B81" s="90"/>
      <c r="C81" s="90"/>
      <c r="D81" s="90"/>
      <c r="E81" s="90"/>
    </row>
    <row r="82" spans="1:5" s="85" customFormat="1">
      <c r="A82" s="90"/>
      <c r="B82" s="90"/>
      <c r="C82" s="90"/>
      <c r="D82" s="90"/>
      <c r="E82" s="90"/>
    </row>
    <row r="83" spans="1:5" s="85" customFormat="1">
      <c r="A83" s="90"/>
      <c r="B83" s="90"/>
      <c r="C83" s="90"/>
      <c r="D83" s="90"/>
      <c r="E83" s="90"/>
    </row>
    <row r="84" spans="1:5" s="85" customFormat="1">
      <c r="A84" s="90"/>
      <c r="B84" s="90"/>
      <c r="C84" s="90"/>
      <c r="D84" s="90"/>
      <c r="E84" s="90"/>
    </row>
    <row r="85" spans="1:5" s="85" customFormat="1">
      <c r="A85" s="90"/>
      <c r="B85" s="90"/>
      <c r="C85" s="90"/>
      <c r="D85" s="90"/>
      <c r="E85" s="90"/>
    </row>
    <row r="86" spans="1:5" s="85" customFormat="1">
      <c r="A86" s="90"/>
      <c r="B86" s="90"/>
      <c r="C86" s="90"/>
      <c r="D86" s="90"/>
      <c r="E86" s="90"/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1" spans="1:5" s="85" customFormat="1">
      <c r="A91" s="90"/>
      <c r="B91" s="90"/>
      <c r="C91" s="90"/>
      <c r="D91" s="90"/>
      <c r="E91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4" spans="1:5" s="85" customFormat="1">
      <c r="A94" s="90"/>
      <c r="B94" s="90"/>
      <c r="C94" s="90"/>
      <c r="D94" s="90"/>
      <c r="E94" s="90"/>
    </row>
    <row r="95" spans="1:5" s="85" customFormat="1">
      <c r="A95" s="90"/>
      <c r="B95" s="90"/>
      <c r="C95" s="90"/>
      <c r="D95" s="90"/>
      <c r="E95" s="90"/>
    </row>
    <row r="96" spans="1:5" s="85" customFormat="1">
      <c r="A96" s="90"/>
      <c r="B96" s="90"/>
      <c r="C96" s="90"/>
      <c r="D96" s="90"/>
      <c r="E96" s="90"/>
    </row>
    <row r="97" spans="1:6" s="85" customFormat="1">
      <c r="A97" s="90"/>
      <c r="B97" s="90"/>
      <c r="C97" s="90"/>
      <c r="D97" s="90"/>
      <c r="E97" s="90"/>
    </row>
    <row r="98" spans="1:6" s="85" customFormat="1">
      <c r="A98" s="90"/>
      <c r="B98" s="90"/>
      <c r="C98" s="90"/>
      <c r="D98" s="90"/>
      <c r="E98" s="90"/>
    </row>
    <row r="100" spans="1:6">
      <c r="E100" s="74" t="s">
        <v>459</v>
      </c>
    </row>
    <row r="101" spans="1:6">
      <c r="C101" s="90" t="s">
        <v>0</v>
      </c>
    </row>
    <row r="102" spans="1:6">
      <c r="C102" s="90" t="s">
        <v>1</v>
      </c>
    </row>
    <row r="103" spans="1:6">
      <c r="B103" s="90" t="s">
        <v>2</v>
      </c>
    </row>
    <row r="104" spans="1:6">
      <c r="C104" s="100" t="s">
        <v>48</v>
      </c>
      <c r="D104" s="100"/>
    </row>
    <row r="105" spans="1:6">
      <c r="B105" s="90" t="s">
        <v>3</v>
      </c>
      <c r="C105" s="100" t="s">
        <v>35</v>
      </c>
      <c r="D105" s="100">
        <v>3</v>
      </c>
    </row>
    <row r="108" spans="1:6" ht="28.8">
      <c r="B108" s="90" t="s">
        <v>4</v>
      </c>
      <c r="C108" s="89" t="s">
        <v>5</v>
      </c>
      <c r="D108" s="89" t="s">
        <v>6</v>
      </c>
      <c r="E108" s="89" t="s">
        <v>7</v>
      </c>
    </row>
    <row r="109" spans="1:6">
      <c r="B109" s="90" t="s">
        <v>8</v>
      </c>
      <c r="C109" s="77">
        <v>15918.65</v>
      </c>
      <c r="D109" s="77">
        <v>16124.78</v>
      </c>
      <c r="E109" s="88">
        <f>D126</f>
        <v>23784</v>
      </c>
      <c r="F109" s="85" t="s">
        <v>455</v>
      </c>
    </row>
    <row r="110" spans="1:6">
      <c r="B110" s="90" t="s">
        <v>9</v>
      </c>
      <c r="E110" s="88">
        <f>C109-E109</f>
        <v>-7865.35</v>
      </c>
    </row>
    <row r="112" spans="1:6">
      <c r="B112" s="90" t="s">
        <v>10</v>
      </c>
      <c r="D112" s="90" t="s">
        <v>11</v>
      </c>
    </row>
    <row r="114" spans="2:4">
      <c r="B114" s="69" t="s">
        <v>49</v>
      </c>
      <c r="D114" s="68">
        <v>1210</v>
      </c>
    </row>
    <row r="115" spans="2:4">
      <c r="B115" s="69" t="s">
        <v>49</v>
      </c>
      <c r="D115" s="68">
        <v>1456</v>
      </c>
    </row>
    <row r="116" spans="2:4">
      <c r="B116" s="93" t="s">
        <v>85</v>
      </c>
      <c r="D116" s="94">
        <v>246</v>
      </c>
    </row>
    <row r="117" spans="2:4">
      <c r="B117" s="93" t="s">
        <v>456</v>
      </c>
      <c r="D117" s="94">
        <v>1620</v>
      </c>
    </row>
    <row r="118" spans="2:4">
      <c r="B118" s="93" t="s">
        <v>457</v>
      </c>
      <c r="D118" s="94">
        <v>11557</v>
      </c>
    </row>
    <row r="119" spans="2:4">
      <c r="B119" s="93" t="s">
        <v>129</v>
      </c>
      <c r="D119" s="94">
        <v>7374</v>
      </c>
    </row>
    <row r="120" spans="2:4">
      <c r="B120" s="93" t="s">
        <v>458</v>
      </c>
      <c r="D120" s="94">
        <v>321</v>
      </c>
    </row>
    <row r="121" spans="2:4">
      <c r="B121" s="11"/>
      <c r="D121" s="12"/>
    </row>
    <row r="126" spans="2:4">
      <c r="B126" s="90" t="s">
        <v>12</v>
      </c>
      <c r="D126" s="88">
        <f>SUM(D113:D125)</f>
        <v>23784</v>
      </c>
    </row>
    <row r="128" spans="2:4">
      <c r="B128" s="90" t="s">
        <v>13</v>
      </c>
    </row>
    <row r="129" spans="1:5">
      <c r="B129" s="90" t="s">
        <v>14</v>
      </c>
      <c r="C129" s="90" t="s">
        <v>46</v>
      </c>
    </row>
    <row r="130" spans="1:5" s="85" customFormat="1">
      <c r="A130" s="90"/>
      <c r="B130" s="90"/>
      <c r="C130" s="90"/>
      <c r="D130" s="90"/>
      <c r="E130" s="90"/>
    </row>
    <row r="131" spans="1:5" s="85" customFormat="1">
      <c r="A131" s="90"/>
      <c r="B131" s="90"/>
      <c r="C131" s="90"/>
      <c r="D131" s="90"/>
      <c r="E131" s="90"/>
    </row>
    <row r="132" spans="1:5" s="85" customFormat="1">
      <c r="A132" s="90"/>
      <c r="B132" s="90"/>
      <c r="C132" s="90"/>
      <c r="D132" s="90"/>
      <c r="E132" s="90"/>
    </row>
    <row r="133" spans="1:5" s="85" customFormat="1">
      <c r="A133" s="90"/>
      <c r="B133" s="90"/>
      <c r="C133" s="90"/>
      <c r="D133" s="90"/>
      <c r="E133" s="90"/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2" spans="1:5" s="85" customFormat="1">
      <c r="A142" s="90"/>
      <c r="B142" s="90"/>
      <c r="C142" s="90"/>
      <c r="D142" s="90"/>
      <c r="E142" s="90"/>
    </row>
    <row r="143" spans="1:5" s="85" customFormat="1">
      <c r="A143" s="90"/>
      <c r="B143" s="90"/>
      <c r="C143" s="90"/>
      <c r="D143" s="90"/>
      <c r="E143" s="90"/>
    </row>
    <row r="144" spans="1:5" s="85" customFormat="1">
      <c r="A144" s="90"/>
      <c r="B144" s="90"/>
      <c r="C144" s="90"/>
      <c r="D144" s="90"/>
      <c r="E144" s="90"/>
    </row>
    <row r="145" spans="1:5" s="85" customFormat="1">
      <c r="A145" s="90"/>
      <c r="B145" s="90"/>
      <c r="C145" s="90"/>
      <c r="D145" s="90"/>
      <c r="E145" s="90"/>
    </row>
    <row r="146" spans="1:5" s="85" customFormat="1">
      <c r="A146" s="90"/>
      <c r="B146" s="90"/>
      <c r="C146" s="90"/>
      <c r="D146" s="90"/>
      <c r="E146" s="90"/>
    </row>
    <row r="147" spans="1:5" s="85" customFormat="1">
      <c r="A147" s="90"/>
      <c r="B147" s="90"/>
      <c r="C147" s="90"/>
      <c r="D147" s="90"/>
      <c r="E147" s="90"/>
    </row>
    <row r="149" spans="1:5">
      <c r="E149" s="74" t="s">
        <v>459</v>
      </c>
    </row>
    <row r="150" spans="1:5">
      <c r="C150" s="90" t="s">
        <v>0</v>
      </c>
    </row>
    <row r="151" spans="1:5">
      <c r="C151" s="90" t="s">
        <v>1</v>
      </c>
    </row>
    <row r="152" spans="1:5">
      <c r="B152" s="90" t="s">
        <v>2</v>
      </c>
    </row>
    <row r="153" spans="1:5">
      <c r="C153" s="90" t="s">
        <v>48</v>
      </c>
    </row>
    <row r="154" spans="1:5">
      <c r="B154" s="90" t="s">
        <v>3</v>
      </c>
      <c r="C154" s="90" t="s">
        <v>35</v>
      </c>
      <c r="D154" s="90">
        <v>4</v>
      </c>
    </row>
    <row r="157" spans="1:5" ht="28.8">
      <c r="B157" s="90" t="s">
        <v>4</v>
      </c>
      <c r="C157" s="89" t="s">
        <v>5</v>
      </c>
      <c r="D157" s="89" t="s">
        <v>6</v>
      </c>
      <c r="E157" s="89" t="s">
        <v>7</v>
      </c>
    </row>
    <row r="158" spans="1:5">
      <c r="B158" s="90" t="s">
        <v>8</v>
      </c>
      <c r="C158" s="77">
        <v>29277.06</v>
      </c>
      <c r="D158" s="77">
        <v>25750.47</v>
      </c>
      <c r="E158" s="88">
        <f>D175</f>
        <v>41240</v>
      </c>
    </row>
    <row r="159" spans="1:5">
      <c r="B159" s="90" t="s">
        <v>9</v>
      </c>
      <c r="E159" s="88">
        <f>C158-E158</f>
        <v>-11962.939999999999</v>
      </c>
    </row>
    <row r="161" spans="2:4">
      <c r="B161" s="90" t="s">
        <v>10</v>
      </c>
      <c r="D161" s="90" t="s">
        <v>11</v>
      </c>
    </row>
    <row r="163" spans="2:4">
      <c r="B163" s="69" t="s">
        <v>135</v>
      </c>
      <c r="D163" s="68">
        <v>984</v>
      </c>
    </row>
    <row r="164" spans="2:4">
      <c r="B164" s="93" t="s">
        <v>73</v>
      </c>
      <c r="D164" s="94">
        <v>6377</v>
      </c>
    </row>
    <row r="165" spans="2:4" ht="28.2">
      <c r="B165" s="93" t="s">
        <v>318</v>
      </c>
      <c r="D165" s="94">
        <v>14271</v>
      </c>
    </row>
    <row r="166" spans="2:4">
      <c r="B166" s="93" t="s">
        <v>189</v>
      </c>
      <c r="D166" s="94">
        <v>5489</v>
      </c>
    </row>
    <row r="167" spans="2:4">
      <c r="B167" s="93" t="s">
        <v>319</v>
      </c>
      <c r="D167" s="94">
        <v>5549</v>
      </c>
    </row>
    <row r="168" spans="2:4" ht="28.2">
      <c r="B168" s="93" t="s">
        <v>320</v>
      </c>
      <c r="D168" s="94">
        <v>8570</v>
      </c>
    </row>
    <row r="169" spans="2:4">
      <c r="B169" s="11"/>
      <c r="D169" s="12"/>
    </row>
    <row r="170" spans="2:4">
      <c r="B170" s="11"/>
      <c r="D170" s="23"/>
    </row>
    <row r="174" spans="2:4" ht="22.8" customHeight="1"/>
    <row r="175" spans="2:4">
      <c r="B175" s="90" t="s">
        <v>12</v>
      </c>
      <c r="D175" s="88">
        <f>SUM(D162:D174)</f>
        <v>41240</v>
      </c>
    </row>
    <row r="177" spans="1:5">
      <c r="B177" s="90" t="s">
        <v>13</v>
      </c>
    </row>
    <row r="178" spans="1:5">
      <c r="B178" s="90" t="s">
        <v>14</v>
      </c>
      <c r="C178" s="90" t="s">
        <v>46</v>
      </c>
    </row>
    <row r="179" spans="1:5" s="85" customFormat="1">
      <c r="A179" s="90"/>
      <c r="B179" s="90"/>
      <c r="C179" s="90"/>
      <c r="D179" s="90"/>
      <c r="E179" s="90"/>
    </row>
    <row r="180" spans="1:5" s="85" customFormat="1">
      <c r="A180" s="90"/>
      <c r="B180" s="90"/>
      <c r="C180" s="90"/>
      <c r="D180" s="90"/>
      <c r="E180" s="90"/>
    </row>
    <row r="181" spans="1:5" s="85" customFormat="1">
      <c r="A181" s="90"/>
      <c r="B181" s="90"/>
      <c r="C181" s="90"/>
      <c r="D181" s="90"/>
      <c r="E181" s="90"/>
    </row>
    <row r="182" spans="1:5" s="85" customFormat="1">
      <c r="A182" s="90"/>
      <c r="B182" s="90"/>
      <c r="C182" s="90"/>
      <c r="D182" s="90"/>
      <c r="E182" s="90"/>
    </row>
    <row r="183" spans="1:5" s="85" customFormat="1">
      <c r="A183" s="90"/>
      <c r="B183" s="90"/>
      <c r="C183" s="90"/>
      <c r="D183" s="90"/>
      <c r="E183" s="90"/>
    </row>
    <row r="184" spans="1:5" s="85" customFormat="1">
      <c r="A184" s="90"/>
      <c r="B184" s="90"/>
      <c r="C184" s="90"/>
      <c r="D184" s="90"/>
      <c r="E184" s="90"/>
    </row>
    <row r="185" spans="1:5" s="85" customFormat="1">
      <c r="A185" s="90"/>
      <c r="B185" s="90"/>
      <c r="C185" s="90"/>
      <c r="D185" s="90"/>
      <c r="E185" s="90"/>
    </row>
    <row r="186" spans="1:5" s="85" customFormat="1">
      <c r="A186" s="90"/>
      <c r="B186" s="90"/>
      <c r="C186" s="90"/>
      <c r="D186" s="90"/>
      <c r="E186" s="90"/>
    </row>
    <row r="187" spans="1:5" s="85" customFormat="1">
      <c r="A187" s="90"/>
      <c r="B187" s="90"/>
      <c r="C187" s="90"/>
      <c r="D187" s="90"/>
      <c r="E187" s="90"/>
    </row>
    <row r="188" spans="1:5" s="85" customFormat="1">
      <c r="A188" s="90"/>
      <c r="B188" s="90"/>
      <c r="C188" s="90"/>
      <c r="D188" s="90"/>
      <c r="E188" s="90"/>
    </row>
    <row r="189" spans="1:5" s="85" customFormat="1">
      <c r="A189" s="90"/>
      <c r="B189" s="90"/>
      <c r="C189" s="90"/>
      <c r="D189" s="90"/>
      <c r="E189" s="90"/>
    </row>
    <row r="190" spans="1:5" s="85" customFormat="1">
      <c r="A190" s="90"/>
      <c r="B190" s="90"/>
      <c r="C190" s="90"/>
      <c r="D190" s="90"/>
      <c r="E190" s="90"/>
    </row>
    <row r="191" spans="1:5" s="85" customFormat="1">
      <c r="A191" s="90"/>
      <c r="B191" s="90"/>
      <c r="C191" s="90"/>
      <c r="D191" s="90"/>
      <c r="E191" s="90"/>
    </row>
    <row r="192" spans="1:5" s="85" customFormat="1">
      <c r="A192" s="90"/>
      <c r="B192" s="90"/>
      <c r="C192" s="90"/>
      <c r="D192" s="90"/>
      <c r="E192" s="90"/>
    </row>
    <row r="193" spans="1:5" s="85" customFormat="1">
      <c r="A193" s="90"/>
      <c r="B193" s="90"/>
      <c r="C193" s="90"/>
      <c r="D193" s="90"/>
      <c r="E193" s="90"/>
    </row>
    <row r="195" spans="1:5">
      <c r="E195" s="74" t="s">
        <v>459</v>
      </c>
    </row>
    <row r="196" spans="1:5">
      <c r="C196" s="90" t="s">
        <v>0</v>
      </c>
    </row>
    <row r="197" spans="1:5">
      <c r="C197" s="90" t="s">
        <v>1</v>
      </c>
    </row>
    <row r="198" spans="1:5">
      <c r="B198" s="90" t="s">
        <v>2</v>
      </c>
    </row>
    <row r="199" spans="1:5">
      <c r="C199" s="90" t="s">
        <v>48</v>
      </c>
    </row>
    <row r="200" spans="1:5">
      <c r="B200" s="90" t="s">
        <v>3</v>
      </c>
      <c r="C200" s="90" t="s">
        <v>35</v>
      </c>
      <c r="D200" s="90">
        <v>5</v>
      </c>
    </row>
    <row r="203" spans="1:5" ht="28.8">
      <c r="B203" s="90" t="s">
        <v>4</v>
      </c>
      <c r="C203" s="89" t="s">
        <v>5</v>
      </c>
      <c r="D203" s="89" t="s">
        <v>6</v>
      </c>
      <c r="E203" s="89" t="s">
        <v>7</v>
      </c>
    </row>
    <row r="204" spans="1:5">
      <c r="B204" s="90" t="s">
        <v>8</v>
      </c>
      <c r="C204" s="77">
        <v>30459.54</v>
      </c>
      <c r="D204" s="77">
        <v>31196.32</v>
      </c>
      <c r="E204" s="60">
        <f>D221</f>
        <v>0</v>
      </c>
    </row>
    <row r="205" spans="1:5">
      <c r="B205" s="90" t="s">
        <v>9</v>
      </c>
      <c r="E205" s="60">
        <f>C204-E204</f>
        <v>30459.54</v>
      </c>
    </row>
    <row r="207" spans="1:5">
      <c r="B207" s="90" t="s">
        <v>10</v>
      </c>
      <c r="D207" s="90" t="s">
        <v>11</v>
      </c>
    </row>
    <row r="209" spans="2:4">
      <c r="B209" s="11"/>
      <c r="D209" s="12"/>
    </row>
    <row r="210" spans="2:4">
      <c r="B210" s="11"/>
      <c r="D210" s="23"/>
    </row>
    <row r="211" spans="2:4">
      <c r="B211" s="11"/>
      <c r="D211" s="23"/>
    </row>
    <row r="212" spans="2:4">
      <c r="B212" s="11"/>
      <c r="D212" s="12"/>
    </row>
    <row r="213" spans="2:4">
      <c r="B213" s="11"/>
      <c r="D213" s="23"/>
    </row>
    <row r="214" spans="2:4">
      <c r="B214" s="11"/>
      <c r="D214" s="23"/>
    </row>
    <row r="215" spans="2:4">
      <c r="B215" s="11"/>
      <c r="D215" s="12"/>
    </row>
    <row r="216" spans="2:4">
      <c r="B216" s="11"/>
      <c r="D216" s="12"/>
    </row>
    <row r="221" spans="2:4">
      <c r="B221" s="90" t="s">
        <v>12</v>
      </c>
      <c r="D221" s="60">
        <f>SUM(D208:D220)</f>
        <v>0</v>
      </c>
    </row>
    <row r="223" spans="2:4">
      <c r="B223" s="90" t="s">
        <v>13</v>
      </c>
    </row>
    <row r="224" spans="2:4">
      <c r="B224" s="90" t="s">
        <v>14</v>
      </c>
      <c r="C224" s="90" t="s">
        <v>46</v>
      </c>
    </row>
    <row r="225" spans="1:5" s="85" customFormat="1">
      <c r="A225" s="90"/>
      <c r="B225" s="90"/>
      <c r="C225" s="90"/>
      <c r="D225" s="90"/>
      <c r="E225" s="90"/>
    </row>
    <row r="226" spans="1:5" s="85" customFormat="1">
      <c r="A226" s="90"/>
      <c r="B226" s="90"/>
      <c r="C226" s="90"/>
      <c r="D226" s="90"/>
      <c r="E226" s="90"/>
    </row>
    <row r="227" spans="1:5" s="85" customFormat="1">
      <c r="A227" s="90"/>
      <c r="B227" s="90"/>
      <c r="C227" s="90"/>
      <c r="D227" s="90"/>
      <c r="E227" s="90"/>
    </row>
    <row r="228" spans="1:5" s="85" customFormat="1">
      <c r="A228" s="90"/>
      <c r="B228" s="90"/>
      <c r="C228" s="90"/>
      <c r="D228" s="90"/>
      <c r="E228" s="90"/>
    </row>
    <row r="229" spans="1:5" s="85" customFormat="1">
      <c r="A229" s="90"/>
      <c r="B229" s="90"/>
      <c r="C229" s="90"/>
      <c r="D229" s="90"/>
      <c r="E229" s="90"/>
    </row>
    <row r="230" spans="1:5" s="85" customFormat="1">
      <c r="A230" s="90"/>
      <c r="B230" s="90"/>
      <c r="C230" s="90"/>
      <c r="D230" s="90"/>
      <c r="E230" s="90"/>
    </row>
    <row r="231" spans="1:5" s="85" customFormat="1">
      <c r="A231" s="90"/>
      <c r="B231" s="90"/>
      <c r="C231" s="90"/>
      <c r="D231" s="90"/>
      <c r="E231" s="90"/>
    </row>
    <row r="232" spans="1:5" s="85" customFormat="1">
      <c r="A232" s="90"/>
      <c r="B232" s="90"/>
      <c r="C232" s="90"/>
      <c r="D232" s="90"/>
      <c r="E232" s="90"/>
    </row>
    <row r="233" spans="1:5" s="85" customFormat="1">
      <c r="A233" s="90"/>
      <c r="B233" s="90"/>
      <c r="C233" s="90"/>
      <c r="D233" s="90"/>
      <c r="E233" s="90"/>
    </row>
    <row r="234" spans="1:5" s="85" customFormat="1">
      <c r="A234" s="90"/>
      <c r="B234" s="90"/>
      <c r="C234" s="90"/>
      <c r="D234" s="90"/>
      <c r="E234" s="90"/>
    </row>
    <row r="235" spans="1:5" s="85" customFormat="1">
      <c r="A235" s="90"/>
      <c r="B235" s="90"/>
      <c r="C235" s="90"/>
      <c r="D235" s="90"/>
      <c r="E235" s="90"/>
    </row>
    <row r="236" spans="1:5" s="85" customFormat="1">
      <c r="A236" s="90"/>
      <c r="B236" s="90"/>
      <c r="C236" s="90"/>
      <c r="D236" s="90"/>
      <c r="E236" s="90"/>
    </row>
    <row r="237" spans="1:5" s="85" customFormat="1">
      <c r="A237" s="90"/>
      <c r="B237" s="90"/>
      <c r="C237" s="90"/>
      <c r="D237" s="90"/>
      <c r="E237" s="90"/>
    </row>
    <row r="238" spans="1:5" s="85" customFormat="1">
      <c r="A238" s="90"/>
      <c r="B238" s="90"/>
      <c r="C238" s="90"/>
      <c r="D238" s="90"/>
      <c r="E238" s="90"/>
    </row>
    <row r="239" spans="1:5" s="85" customFormat="1">
      <c r="A239" s="90"/>
      <c r="B239" s="90"/>
      <c r="C239" s="90"/>
      <c r="D239" s="90"/>
      <c r="E239" s="90"/>
    </row>
    <row r="240" spans="1:5" s="85" customFormat="1">
      <c r="A240" s="90"/>
      <c r="B240" s="90"/>
      <c r="C240" s="90"/>
      <c r="D240" s="90"/>
      <c r="E240" s="90"/>
    </row>
    <row r="241" spans="1:5" s="85" customFormat="1">
      <c r="A241" s="90"/>
      <c r="B241" s="90"/>
      <c r="C241" s="90"/>
      <c r="D241" s="90"/>
      <c r="E241" s="90"/>
    </row>
    <row r="242" spans="1:5" s="85" customFormat="1">
      <c r="A242" s="90"/>
      <c r="B242" s="90"/>
      <c r="C242" s="90"/>
      <c r="D242" s="90"/>
      <c r="E242" s="90"/>
    </row>
    <row r="244" spans="1:5">
      <c r="E244" s="74" t="s">
        <v>459</v>
      </c>
    </row>
    <row r="245" spans="1:5">
      <c r="C245" s="90" t="s">
        <v>0</v>
      </c>
    </row>
    <row r="246" spans="1:5">
      <c r="C246" s="90" t="s">
        <v>1</v>
      </c>
    </row>
    <row r="247" spans="1:5">
      <c r="B247" s="90" t="s">
        <v>2</v>
      </c>
    </row>
    <row r="248" spans="1:5">
      <c r="C248" s="90" t="s">
        <v>48</v>
      </c>
    </row>
    <row r="249" spans="1:5">
      <c r="B249" s="90" t="s">
        <v>3</v>
      </c>
      <c r="C249" s="90" t="s">
        <v>35</v>
      </c>
      <c r="D249" s="90">
        <v>6</v>
      </c>
    </row>
    <row r="252" spans="1:5" ht="28.8">
      <c r="B252" s="90" t="s">
        <v>4</v>
      </c>
      <c r="C252" s="89" t="s">
        <v>5</v>
      </c>
      <c r="D252" s="89" t="s">
        <v>6</v>
      </c>
      <c r="E252" s="89" t="s">
        <v>7</v>
      </c>
    </row>
    <row r="253" spans="1:5">
      <c r="B253" s="90" t="s">
        <v>8</v>
      </c>
      <c r="C253" s="77">
        <v>26572.74</v>
      </c>
      <c r="D253" s="77">
        <v>26188.32</v>
      </c>
      <c r="E253" s="88">
        <f>D270</f>
        <v>22832</v>
      </c>
    </row>
    <row r="254" spans="1:5">
      <c r="B254" s="90" t="s">
        <v>9</v>
      </c>
      <c r="E254" s="88">
        <f>C253-E253</f>
        <v>3740.7400000000016</v>
      </c>
    </row>
    <row r="256" spans="1:5">
      <c r="B256" s="90" t="s">
        <v>10</v>
      </c>
      <c r="D256" s="90" t="s">
        <v>11</v>
      </c>
    </row>
    <row r="258" spans="2:4">
      <c r="B258" s="69" t="s">
        <v>135</v>
      </c>
      <c r="D258" s="68">
        <v>246</v>
      </c>
    </row>
    <row r="259" spans="2:4">
      <c r="B259" s="93" t="s">
        <v>321</v>
      </c>
      <c r="D259" s="94">
        <v>18442</v>
      </c>
    </row>
    <row r="260" spans="2:4">
      <c r="B260" s="93" t="s">
        <v>322</v>
      </c>
      <c r="D260" s="94">
        <v>2630</v>
      </c>
    </row>
    <row r="261" spans="2:4" ht="28.2">
      <c r="B261" s="93" t="s">
        <v>214</v>
      </c>
      <c r="D261" s="94">
        <v>1514</v>
      </c>
    </row>
    <row r="269" spans="2:4" ht="19.2" customHeight="1"/>
    <row r="270" spans="2:4">
      <c r="B270" s="90" t="s">
        <v>12</v>
      </c>
      <c r="D270" s="88">
        <f>SUM(D257:D269)</f>
        <v>22832</v>
      </c>
    </row>
    <row r="272" spans="2:4">
      <c r="B272" s="90" t="s">
        <v>13</v>
      </c>
    </row>
    <row r="273" spans="1:5">
      <c r="B273" s="90" t="s">
        <v>14</v>
      </c>
      <c r="C273" s="90" t="s">
        <v>46</v>
      </c>
    </row>
    <row r="274" spans="1:5" s="85" customFormat="1">
      <c r="A274" s="90"/>
      <c r="B274" s="90"/>
      <c r="C274" s="90"/>
      <c r="D274" s="90"/>
      <c r="E274" s="90"/>
    </row>
    <row r="275" spans="1:5" s="85" customFormat="1">
      <c r="A275" s="90"/>
      <c r="B275" s="90"/>
      <c r="C275" s="90"/>
      <c r="D275" s="90"/>
      <c r="E275" s="90"/>
    </row>
    <row r="276" spans="1:5" s="85" customFormat="1">
      <c r="A276" s="90"/>
      <c r="B276" s="90"/>
      <c r="C276" s="90"/>
      <c r="D276" s="90"/>
      <c r="E276" s="90"/>
    </row>
    <row r="277" spans="1:5" s="85" customFormat="1">
      <c r="A277" s="90"/>
      <c r="B277" s="90"/>
      <c r="C277" s="90"/>
      <c r="D277" s="90"/>
      <c r="E277" s="90"/>
    </row>
    <row r="278" spans="1:5" s="85" customFormat="1">
      <c r="A278" s="90"/>
      <c r="B278" s="90"/>
      <c r="C278" s="90"/>
      <c r="D278" s="90"/>
      <c r="E278" s="90"/>
    </row>
    <row r="279" spans="1:5" s="85" customFormat="1">
      <c r="A279" s="90"/>
      <c r="B279" s="90"/>
      <c r="C279" s="90"/>
      <c r="D279" s="90"/>
      <c r="E279" s="90"/>
    </row>
    <row r="280" spans="1:5" s="85" customFormat="1">
      <c r="A280" s="90"/>
      <c r="B280" s="90"/>
      <c r="C280" s="90"/>
      <c r="D280" s="90"/>
      <c r="E280" s="90"/>
    </row>
    <row r="281" spans="1:5" s="85" customFormat="1">
      <c r="A281" s="90"/>
      <c r="B281" s="90"/>
      <c r="C281" s="90"/>
      <c r="D281" s="90"/>
      <c r="E281" s="90"/>
    </row>
    <row r="282" spans="1:5" s="85" customFormat="1">
      <c r="A282" s="90"/>
      <c r="B282" s="90"/>
      <c r="C282" s="90"/>
      <c r="D282" s="90"/>
      <c r="E282" s="90"/>
    </row>
    <row r="283" spans="1:5" s="85" customFormat="1">
      <c r="A283" s="90"/>
      <c r="B283" s="90"/>
      <c r="C283" s="90"/>
      <c r="D283" s="90"/>
      <c r="E283" s="90"/>
    </row>
    <row r="284" spans="1:5" s="85" customFormat="1">
      <c r="A284" s="90"/>
      <c r="B284" s="90"/>
      <c r="C284" s="90"/>
      <c r="D284" s="90"/>
      <c r="E284" s="90"/>
    </row>
    <row r="285" spans="1:5" s="85" customFormat="1">
      <c r="A285" s="90"/>
      <c r="B285" s="90"/>
      <c r="C285" s="90"/>
      <c r="D285" s="90"/>
      <c r="E285" s="90"/>
    </row>
    <row r="286" spans="1:5" s="85" customFormat="1">
      <c r="A286" s="90"/>
      <c r="B286" s="90"/>
      <c r="C286" s="90"/>
      <c r="D286" s="90"/>
      <c r="E286" s="90"/>
    </row>
    <row r="287" spans="1:5" s="85" customFormat="1">
      <c r="A287" s="90"/>
      <c r="B287" s="90"/>
      <c r="C287" s="90"/>
      <c r="D287" s="90"/>
      <c r="E287" s="90"/>
    </row>
    <row r="288" spans="1:5" s="85" customFormat="1">
      <c r="A288" s="90"/>
      <c r="B288" s="90"/>
      <c r="C288" s="90"/>
      <c r="D288" s="90"/>
      <c r="E288" s="90"/>
    </row>
    <row r="289" spans="1:5" s="85" customFormat="1">
      <c r="A289" s="90"/>
      <c r="B289" s="90"/>
      <c r="C289" s="90"/>
      <c r="D289" s="90"/>
      <c r="E289" s="90"/>
    </row>
    <row r="290" spans="1:5" s="85" customFormat="1">
      <c r="A290" s="90"/>
      <c r="B290" s="90"/>
      <c r="C290" s="90"/>
      <c r="D290" s="90"/>
      <c r="E290" s="90"/>
    </row>
    <row r="292" spans="1:5">
      <c r="E292" s="74" t="s">
        <v>459</v>
      </c>
    </row>
    <row r="293" spans="1:5">
      <c r="C293" s="90" t="s">
        <v>0</v>
      </c>
    </row>
    <row r="294" spans="1:5">
      <c r="C294" s="90" t="s">
        <v>1</v>
      </c>
    </row>
    <row r="295" spans="1:5">
      <c r="B295" s="90" t="s">
        <v>2</v>
      </c>
    </row>
    <row r="296" spans="1:5">
      <c r="C296" s="90" t="s">
        <v>48</v>
      </c>
    </row>
    <row r="297" spans="1:5">
      <c r="B297" s="90" t="s">
        <v>3</v>
      </c>
      <c r="C297" s="90" t="s">
        <v>35</v>
      </c>
      <c r="D297" s="90">
        <v>7</v>
      </c>
    </row>
    <row r="300" spans="1:5" ht="28.8">
      <c r="B300" s="90" t="s">
        <v>4</v>
      </c>
      <c r="C300" s="89" t="s">
        <v>5</v>
      </c>
      <c r="D300" s="89" t="s">
        <v>6</v>
      </c>
      <c r="E300" s="89" t="s">
        <v>7</v>
      </c>
    </row>
    <row r="301" spans="1:5">
      <c r="B301" s="90" t="s">
        <v>8</v>
      </c>
      <c r="C301" s="77">
        <v>25321.38</v>
      </c>
      <c r="D301" s="77">
        <v>25286.59</v>
      </c>
      <c r="E301" s="88">
        <f>D318</f>
        <v>50205</v>
      </c>
    </row>
    <row r="302" spans="1:5">
      <c r="B302" s="90" t="s">
        <v>9</v>
      </c>
      <c r="E302" s="88">
        <f>C301-E301</f>
        <v>-24883.62</v>
      </c>
    </row>
    <row r="304" spans="1:5">
      <c r="B304" s="90" t="s">
        <v>10</v>
      </c>
      <c r="D304" s="90" t="s">
        <v>11</v>
      </c>
    </row>
    <row r="306" spans="2:4">
      <c r="B306" s="93" t="s">
        <v>323</v>
      </c>
      <c r="D306" s="94">
        <v>45488</v>
      </c>
    </row>
    <row r="307" spans="2:4">
      <c r="B307" s="93" t="s">
        <v>324</v>
      </c>
      <c r="D307" s="94">
        <v>4717</v>
      </c>
    </row>
    <row r="308" spans="2:4">
      <c r="B308" s="18"/>
      <c r="D308" s="17"/>
    </row>
    <row r="317" spans="2:4" ht="20.399999999999999" customHeight="1"/>
    <row r="318" spans="2:4">
      <c r="B318" s="90" t="s">
        <v>12</v>
      </c>
      <c r="D318" s="88">
        <f>SUM(D305:D317)</f>
        <v>50205</v>
      </c>
    </row>
    <row r="320" spans="2:4">
      <c r="B320" s="90" t="s">
        <v>13</v>
      </c>
    </row>
    <row r="321" spans="1:5">
      <c r="B321" s="90" t="s">
        <v>14</v>
      </c>
      <c r="C321" s="90" t="s">
        <v>46</v>
      </c>
    </row>
    <row r="322" spans="1:5" s="85" customFormat="1">
      <c r="A322" s="90"/>
      <c r="B322" s="90"/>
      <c r="C322" s="90"/>
      <c r="D322" s="90"/>
      <c r="E322" s="90"/>
    </row>
    <row r="323" spans="1:5" s="85" customFormat="1">
      <c r="A323" s="90"/>
      <c r="B323" s="90"/>
      <c r="C323" s="90"/>
      <c r="D323" s="90"/>
      <c r="E323" s="90"/>
    </row>
    <row r="324" spans="1:5" s="85" customFormat="1">
      <c r="A324" s="90"/>
      <c r="B324" s="90"/>
      <c r="C324" s="90"/>
      <c r="D324" s="90"/>
      <c r="E324" s="90"/>
    </row>
    <row r="325" spans="1:5" s="85" customFormat="1">
      <c r="A325" s="90"/>
      <c r="B325" s="90"/>
      <c r="C325" s="90"/>
      <c r="D325" s="90"/>
      <c r="E325" s="90"/>
    </row>
    <row r="326" spans="1:5" s="85" customFormat="1">
      <c r="A326" s="90"/>
      <c r="B326" s="90"/>
      <c r="C326" s="90"/>
      <c r="D326" s="90"/>
      <c r="E326" s="90"/>
    </row>
    <row r="327" spans="1:5" s="85" customFormat="1">
      <c r="A327" s="90"/>
      <c r="B327" s="90"/>
      <c r="C327" s="90"/>
      <c r="D327" s="90"/>
      <c r="E327" s="90"/>
    </row>
    <row r="328" spans="1:5" s="85" customFormat="1">
      <c r="A328" s="90"/>
      <c r="B328" s="90"/>
      <c r="C328" s="90"/>
      <c r="D328" s="90"/>
      <c r="E328" s="90"/>
    </row>
    <row r="329" spans="1:5" s="85" customFormat="1">
      <c r="A329" s="90"/>
      <c r="B329" s="90"/>
      <c r="C329" s="90"/>
      <c r="D329" s="90"/>
      <c r="E329" s="90"/>
    </row>
    <row r="330" spans="1:5" s="85" customFormat="1">
      <c r="A330" s="90"/>
      <c r="B330" s="90"/>
      <c r="C330" s="90"/>
      <c r="D330" s="90"/>
      <c r="E330" s="90"/>
    </row>
    <row r="331" spans="1:5" s="85" customFormat="1">
      <c r="A331" s="90"/>
      <c r="B331" s="90"/>
      <c r="C331" s="90"/>
      <c r="D331" s="90"/>
      <c r="E331" s="90"/>
    </row>
    <row r="332" spans="1:5" s="85" customFormat="1">
      <c r="A332" s="90"/>
      <c r="B332" s="90"/>
      <c r="C332" s="90"/>
      <c r="D332" s="90"/>
      <c r="E332" s="90"/>
    </row>
    <row r="333" spans="1:5" s="85" customFormat="1">
      <c r="A333" s="90"/>
      <c r="B333" s="90"/>
      <c r="C333" s="90"/>
      <c r="D333" s="90"/>
      <c r="E333" s="90"/>
    </row>
    <row r="334" spans="1:5" s="85" customFormat="1">
      <c r="A334" s="90"/>
      <c r="B334" s="90"/>
      <c r="C334" s="90"/>
      <c r="D334" s="90"/>
      <c r="E334" s="90"/>
    </row>
    <row r="335" spans="1:5" s="85" customFormat="1">
      <c r="A335" s="90"/>
      <c r="B335" s="90"/>
      <c r="C335" s="90"/>
      <c r="D335" s="90"/>
      <c r="E335" s="90"/>
    </row>
    <row r="336" spans="1:5" s="85" customFormat="1">
      <c r="A336" s="90"/>
      <c r="B336" s="90"/>
      <c r="C336" s="90"/>
      <c r="D336" s="90"/>
      <c r="E336" s="90"/>
    </row>
    <row r="337" spans="1:5" s="85" customFormat="1">
      <c r="A337" s="90"/>
      <c r="B337" s="90"/>
      <c r="C337" s="90"/>
      <c r="D337" s="90"/>
      <c r="E337" s="90"/>
    </row>
    <row r="338" spans="1:5" s="85" customFormat="1">
      <c r="A338" s="90"/>
      <c r="B338" s="90"/>
      <c r="C338" s="90"/>
      <c r="D338" s="90"/>
      <c r="E338" s="90"/>
    </row>
    <row r="339" spans="1:5" s="85" customFormat="1">
      <c r="A339" s="90"/>
      <c r="B339" s="90"/>
      <c r="C339" s="90"/>
      <c r="D339" s="90"/>
      <c r="E339" s="90"/>
    </row>
    <row r="341" spans="1:5">
      <c r="E341" s="74" t="s">
        <v>459</v>
      </c>
    </row>
    <row r="342" spans="1:5">
      <c r="C342" s="90" t="s">
        <v>0</v>
      </c>
    </row>
    <row r="343" spans="1:5">
      <c r="C343" s="90" t="s">
        <v>1</v>
      </c>
    </row>
    <row r="344" spans="1:5">
      <c r="B344" s="90" t="s">
        <v>2</v>
      </c>
    </row>
    <row r="345" spans="1:5">
      <c r="C345" s="90" t="s">
        <v>48</v>
      </c>
    </row>
    <row r="346" spans="1:5">
      <c r="B346" s="90" t="s">
        <v>3</v>
      </c>
      <c r="C346" s="90" t="s">
        <v>35</v>
      </c>
      <c r="D346" s="90">
        <v>8</v>
      </c>
    </row>
    <row r="349" spans="1:5" ht="28.8">
      <c r="B349" s="90" t="s">
        <v>4</v>
      </c>
      <c r="C349" s="89" t="s">
        <v>5</v>
      </c>
      <c r="D349" s="89" t="s">
        <v>6</v>
      </c>
      <c r="E349" s="89" t="s">
        <v>7</v>
      </c>
    </row>
    <row r="350" spans="1:5">
      <c r="B350" s="90" t="s">
        <v>8</v>
      </c>
      <c r="C350" s="77">
        <v>75857.02</v>
      </c>
      <c r="D350" s="77">
        <v>70706.75</v>
      </c>
      <c r="E350" s="88">
        <f>D367</f>
        <v>36624</v>
      </c>
    </row>
    <row r="351" spans="1:5">
      <c r="B351" s="90" t="s">
        <v>9</v>
      </c>
      <c r="E351" s="88">
        <f>C350-E350</f>
        <v>39233.020000000004</v>
      </c>
    </row>
    <row r="353" spans="2:4">
      <c r="B353" s="90" t="s">
        <v>10</v>
      </c>
      <c r="D353" s="90" t="s">
        <v>11</v>
      </c>
    </row>
    <row r="355" spans="2:4">
      <c r="B355" s="69" t="s">
        <v>135</v>
      </c>
      <c r="D355" s="68">
        <v>246</v>
      </c>
    </row>
    <row r="356" spans="2:4">
      <c r="B356" s="69" t="s">
        <v>135</v>
      </c>
      <c r="D356" s="68">
        <v>246</v>
      </c>
    </row>
    <row r="357" spans="2:4">
      <c r="B357" s="93" t="s">
        <v>235</v>
      </c>
      <c r="D357" s="94">
        <v>836</v>
      </c>
    </row>
    <row r="358" spans="2:4">
      <c r="B358" s="93" t="s">
        <v>59</v>
      </c>
      <c r="D358" s="94">
        <v>1077</v>
      </c>
    </row>
    <row r="359" spans="2:4">
      <c r="B359" s="93" t="s">
        <v>276</v>
      </c>
      <c r="D359" s="94">
        <v>836</v>
      </c>
    </row>
    <row r="360" spans="2:4">
      <c r="B360" s="93" t="s">
        <v>106</v>
      </c>
      <c r="D360" s="94">
        <v>604</v>
      </c>
    </row>
    <row r="361" spans="2:4">
      <c r="B361" s="93" t="s">
        <v>325</v>
      </c>
      <c r="D361" s="94">
        <v>2589</v>
      </c>
    </row>
    <row r="362" spans="2:4">
      <c r="B362" s="93" t="s">
        <v>326</v>
      </c>
      <c r="D362" s="94">
        <v>4263</v>
      </c>
    </row>
    <row r="363" spans="2:4">
      <c r="B363" s="93" t="s">
        <v>327</v>
      </c>
      <c r="D363" s="94">
        <v>25927</v>
      </c>
    </row>
    <row r="366" spans="2:4" ht="20.399999999999999" customHeight="1"/>
    <row r="367" spans="2:4">
      <c r="B367" s="90" t="s">
        <v>12</v>
      </c>
      <c r="D367" s="88">
        <f>SUM(D354:D366)</f>
        <v>36624</v>
      </c>
    </row>
    <row r="369" spans="1:5">
      <c r="B369" s="90" t="s">
        <v>13</v>
      </c>
    </row>
    <row r="370" spans="1:5">
      <c r="B370" s="90" t="s">
        <v>14</v>
      </c>
      <c r="C370" s="90" t="s">
        <v>46</v>
      </c>
    </row>
    <row r="371" spans="1:5" s="85" customFormat="1">
      <c r="A371" s="90"/>
      <c r="B371" s="90"/>
      <c r="C371" s="90"/>
      <c r="D371" s="90"/>
      <c r="E371" s="90"/>
    </row>
    <row r="372" spans="1:5" s="85" customFormat="1">
      <c r="A372" s="90"/>
      <c r="B372" s="90"/>
      <c r="C372" s="90"/>
      <c r="D372" s="90"/>
      <c r="E372" s="90"/>
    </row>
    <row r="373" spans="1:5" s="85" customFormat="1">
      <c r="A373" s="90"/>
      <c r="B373" s="90"/>
      <c r="C373" s="90"/>
      <c r="D373" s="90"/>
      <c r="E373" s="90"/>
    </row>
    <row r="374" spans="1:5" s="85" customFormat="1">
      <c r="A374" s="90"/>
      <c r="B374" s="90"/>
      <c r="C374" s="90"/>
      <c r="D374" s="90"/>
      <c r="E374" s="90"/>
    </row>
    <row r="375" spans="1:5" s="85" customFormat="1">
      <c r="A375" s="90"/>
      <c r="B375" s="90"/>
      <c r="C375" s="90"/>
      <c r="D375" s="90"/>
      <c r="E375" s="90"/>
    </row>
    <row r="376" spans="1:5" s="85" customFormat="1">
      <c r="A376" s="90"/>
      <c r="B376" s="90"/>
      <c r="C376" s="90"/>
      <c r="D376" s="90"/>
      <c r="E376" s="90"/>
    </row>
    <row r="377" spans="1:5" s="85" customFormat="1">
      <c r="A377" s="90"/>
      <c r="B377" s="90"/>
      <c r="C377" s="90"/>
      <c r="D377" s="90"/>
      <c r="E377" s="90"/>
    </row>
    <row r="378" spans="1:5" s="85" customFormat="1">
      <c r="A378" s="90"/>
      <c r="B378" s="90"/>
      <c r="C378" s="90"/>
      <c r="D378" s="90"/>
      <c r="E378" s="90"/>
    </row>
    <row r="379" spans="1:5" s="85" customFormat="1">
      <c r="A379" s="90"/>
      <c r="B379" s="90"/>
      <c r="C379" s="90"/>
      <c r="D379" s="90"/>
      <c r="E379" s="90"/>
    </row>
    <row r="380" spans="1:5" s="85" customFormat="1">
      <c r="A380" s="90"/>
      <c r="B380" s="90"/>
      <c r="C380" s="90"/>
      <c r="D380" s="90"/>
      <c r="E380" s="90"/>
    </row>
    <row r="381" spans="1:5" s="85" customFormat="1">
      <c r="A381" s="90"/>
      <c r="B381" s="90"/>
      <c r="C381" s="90"/>
      <c r="D381" s="90"/>
      <c r="E381" s="90"/>
    </row>
    <row r="382" spans="1:5" s="85" customFormat="1">
      <c r="A382" s="90"/>
      <c r="B382" s="90"/>
      <c r="C382" s="90"/>
      <c r="D382" s="90"/>
      <c r="E382" s="90"/>
    </row>
    <row r="383" spans="1:5" s="85" customFormat="1">
      <c r="A383" s="90"/>
      <c r="B383" s="90"/>
      <c r="C383" s="90"/>
      <c r="D383" s="90"/>
      <c r="E383" s="90"/>
    </row>
    <row r="384" spans="1:5" s="85" customFormat="1">
      <c r="A384" s="90"/>
      <c r="B384" s="90"/>
      <c r="C384" s="90"/>
      <c r="D384" s="90"/>
      <c r="E384" s="90"/>
    </row>
    <row r="385" spans="1:5" s="85" customFormat="1">
      <c r="A385" s="90"/>
      <c r="B385" s="90"/>
      <c r="C385" s="90"/>
      <c r="D385" s="90"/>
      <c r="E385" s="90"/>
    </row>
    <row r="386" spans="1:5" s="85" customFormat="1">
      <c r="A386" s="90"/>
      <c r="B386" s="90"/>
      <c r="C386" s="90"/>
      <c r="D386" s="90"/>
      <c r="E386" s="90"/>
    </row>
    <row r="387" spans="1:5" s="85" customFormat="1">
      <c r="A387" s="90"/>
      <c r="B387" s="90"/>
      <c r="C387" s="90"/>
      <c r="D387" s="90"/>
      <c r="E387" s="90"/>
    </row>
    <row r="388" spans="1:5" s="85" customFormat="1">
      <c r="A388" s="90"/>
      <c r="B388" s="90"/>
      <c r="C388" s="90"/>
      <c r="D388" s="90"/>
      <c r="E388" s="90"/>
    </row>
    <row r="390" spans="1:5">
      <c r="E390" s="74" t="s">
        <v>459</v>
      </c>
    </row>
    <row r="391" spans="1:5">
      <c r="C391" s="90" t="s">
        <v>0</v>
      </c>
    </row>
    <row r="392" spans="1:5">
      <c r="C392" s="90" t="s">
        <v>1</v>
      </c>
    </row>
    <row r="393" spans="1:5">
      <c r="B393" s="90" t="s">
        <v>2</v>
      </c>
    </row>
    <row r="394" spans="1:5">
      <c r="C394" s="90" t="s">
        <v>48</v>
      </c>
    </row>
    <row r="395" spans="1:5">
      <c r="B395" s="90" t="s">
        <v>3</v>
      </c>
      <c r="C395" s="90" t="s">
        <v>35</v>
      </c>
      <c r="D395" s="90">
        <v>9</v>
      </c>
    </row>
    <row r="398" spans="1:5" ht="28.8">
      <c r="B398" s="90" t="s">
        <v>4</v>
      </c>
      <c r="C398" s="89" t="s">
        <v>5</v>
      </c>
      <c r="D398" s="89" t="s">
        <v>6</v>
      </c>
      <c r="E398" s="89" t="s">
        <v>7</v>
      </c>
    </row>
    <row r="399" spans="1:5">
      <c r="B399" s="90" t="s">
        <v>8</v>
      </c>
      <c r="C399" s="77">
        <v>25827.72</v>
      </c>
      <c r="D399" s="77">
        <v>25301.919999999998</v>
      </c>
      <c r="E399" s="88">
        <f>D416</f>
        <v>14128</v>
      </c>
    </row>
    <row r="400" spans="1:5">
      <c r="B400" s="90" t="s">
        <v>9</v>
      </c>
      <c r="E400" s="88">
        <f>C399-E399</f>
        <v>11699.720000000001</v>
      </c>
    </row>
    <row r="402" spans="2:4">
      <c r="B402" s="90" t="s">
        <v>10</v>
      </c>
      <c r="D402" s="90" t="s">
        <v>11</v>
      </c>
    </row>
    <row r="404" spans="2:4">
      <c r="B404" s="93" t="s">
        <v>206</v>
      </c>
      <c r="D404" s="94">
        <v>7304</v>
      </c>
    </row>
    <row r="405" spans="2:4">
      <c r="B405" s="93" t="s">
        <v>194</v>
      </c>
      <c r="D405" s="94">
        <v>5640</v>
      </c>
    </row>
    <row r="406" spans="2:4">
      <c r="B406" s="93" t="s">
        <v>127</v>
      </c>
      <c r="D406" s="94">
        <v>1184</v>
      </c>
    </row>
    <row r="407" spans="2:4">
      <c r="B407" s="89"/>
      <c r="D407" s="88"/>
    </row>
    <row r="408" spans="2:4">
      <c r="B408" s="89"/>
      <c r="D408" s="88"/>
    </row>
    <row r="415" spans="2:4" ht="21.6" customHeight="1"/>
    <row r="416" spans="2:4">
      <c r="B416" s="90" t="s">
        <v>12</v>
      </c>
      <c r="D416" s="88">
        <f>SUM(D403:D415)</f>
        <v>14128</v>
      </c>
    </row>
    <row r="418" spans="1:5">
      <c r="B418" s="90" t="s">
        <v>13</v>
      </c>
    </row>
    <row r="419" spans="1:5">
      <c r="B419" s="90" t="s">
        <v>14</v>
      </c>
      <c r="C419" s="90" t="s">
        <v>46</v>
      </c>
    </row>
    <row r="420" spans="1:5" s="85" customFormat="1">
      <c r="A420" s="90"/>
      <c r="B420" s="90"/>
      <c r="C420" s="90"/>
      <c r="D420" s="90"/>
      <c r="E420" s="90"/>
    </row>
    <row r="421" spans="1:5" s="85" customFormat="1">
      <c r="A421" s="90"/>
      <c r="B421" s="90"/>
      <c r="C421" s="90"/>
      <c r="D421" s="90"/>
      <c r="E421" s="90"/>
    </row>
    <row r="422" spans="1:5" s="85" customFormat="1">
      <c r="A422" s="90"/>
      <c r="B422" s="90"/>
      <c r="C422" s="90"/>
      <c r="D422" s="90"/>
      <c r="E422" s="90"/>
    </row>
    <row r="423" spans="1:5" s="85" customFormat="1">
      <c r="A423" s="90"/>
      <c r="B423" s="90"/>
      <c r="C423" s="90"/>
      <c r="D423" s="90"/>
      <c r="E423" s="90"/>
    </row>
    <row r="424" spans="1:5" s="85" customFormat="1">
      <c r="A424" s="90"/>
      <c r="B424" s="90"/>
      <c r="C424" s="90"/>
      <c r="D424" s="90"/>
      <c r="E424" s="90"/>
    </row>
    <row r="425" spans="1:5" s="85" customFormat="1">
      <c r="A425" s="90"/>
      <c r="B425" s="90"/>
      <c r="C425" s="90"/>
      <c r="D425" s="90"/>
      <c r="E425" s="90"/>
    </row>
    <row r="426" spans="1:5" s="85" customFormat="1">
      <c r="A426" s="90"/>
      <c r="B426" s="90"/>
      <c r="C426" s="90"/>
      <c r="D426" s="90"/>
      <c r="E426" s="90"/>
    </row>
    <row r="427" spans="1:5" s="85" customFormat="1">
      <c r="A427" s="90"/>
      <c r="B427" s="90"/>
      <c r="C427" s="90"/>
      <c r="D427" s="90"/>
      <c r="E427" s="90"/>
    </row>
    <row r="428" spans="1:5" s="85" customFormat="1">
      <c r="A428" s="90"/>
      <c r="B428" s="90"/>
      <c r="C428" s="90"/>
      <c r="D428" s="90"/>
      <c r="E428" s="90"/>
    </row>
    <row r="429" spans="1:5" s="85" customFormat="1">
      <c r="A429" s="90"/>
      <c r="B429" s="90"/>
      <c r="C429" s="90"/>
      <c r="D429" s="90"/>
      <c r="E429" s="90"/>
    </row>
    <row r="430" spans="1:5" s="85" customFormat="1">
      <c r="A430" s="90"/>
      <c r="B430" s="90"/>
      <c r="C430" s="90"/>
      <c r="D430" s="90"/>
      <c r="E430" s="90"/>
    </row>
    <row r="431" spans="1:5" s="85" customFormat="1">
      <c r="A431" s="90"/>
      <c r="B431" s="90"/>
      <c r="C431" s="90"/>
      <c r="D431" s="90"/>
      <c r="E431" s="90"/>
    </row>
    <row r="432" spans="1:5" s="85" customFormat="1">
      <c r="A432" s="90"/>
      <c r="B432" s="90"/>
      <c r="C432" s="90"/>
      <c r="D432" s="90"/>
      <c r="E432" s="90"/>
    </row>
    <row r="433" spans="1:5" s="85" customFormat="1">
      <c r="A433" s="90"/>
      <c r="B433" s="90"/>
      <c r="C433" s="90"/>
      <c r="D433" s="90"/>
      <c r="E433" s="90"/>
    </row>
    <row r="434" spans="1:5" s="85" customFormat="1">
      <c r="A434" s="90"/>
      <c r="B434" s="90"/>
      <c r="C434" s="90"/>
      <c r="D434" s="90"/>
      <c r="E434" s="90"/>
    </row>
    <row r="435" spans="1:5" s="85" customFormat="1">
      <c r="A435" s="90"/>
      <c r="B435" s="90"/>
      <c r="C435" s="90"/>
      <c r="D435" s="90"/>
      <c r="E435" s="90"/>
    </row>
    <row r="438" spans="1:5">
      <c r="E438" s="74" t="s">
        <v>459</v>
      </c>
    </row>
    <row r="439" spans="1:5">
      <c r="C439" s="90" t="s">
        <v>0</v>
      </c>
    </row>
    <row r="440" spans="1:5">
      <c r="C440" s="90" t="s">
        <v>1</v>
      </c>
    </row>
    <row r="441" spans="1:5">
      <c r="B441" s="90" t="s">
        <v>2</v>
      </c>
    </row>
    <row r="442" spans="1:5">
      <c r="C442" s="90" t="s">
        <v>48</v>
      </c>
    </row>
    <row r="443" spans="1:5">
      <c r="B443" s="90" t="s">
        <v>3</v>
      </c>
      <c r="C443" s="90" t="s">
        <v>35</v>
      </c>
      <c r="D443" s="90">
        <v>10</v>
      </c>
    </row>
    <row r="446" spans="1:5" ht="28.8">
      <c r="B446" s="90" t="s">
        <v>4</v>
      </c>
      <c r="C446" s="89" t="s">
        <v>5</v>
      </c>
      <c r="D446" s="89" t="s">
        <v>6</v>
      </c>
      <c r="E446" s="89" t="s">
        <v>7</v>
      </c>
    </row>
    <row r="447" spans="1:5">
      <c r="B447" s="90" t="s">
        <v>8</v>
      </c>
      <c r="C447" s="77">
        <v>26065.08</v>
      </c>
      <c r="D447" s="77">
        <v>31072.35</v>
      </c>
      <c r="E447" s="90">
        <f>D464</f>
        <v>16053</v>
      </c>
    </row>
    <row r="448" spans="1:5">
      <c r="B448" s="90" t="s">
        <v>9</v>
      </c>
      <c r="E448" s="90">
        <f>C447-E447</f>
        <v>10012.080000000002</v>
      </c>
    </row>
    <row r="450" spans="2:4">
      <c r="B450" s="90" t="s">
        <v>10</v>
      </c>
      <c r="D450" s="90" t="s">
        <v>11</v>
      </c>
    </row>
    <row r="452" spans="2:4">
      <c r="B452" s="93" t="s">
        <v>328</v>
      </c>
      <c r="D452" s="94">
        <v>16053</v>
      </c>
    </row>
    <row r="453" spans="2:4">
      <c r="B453" s="18"/>
      <c r="D453" s="17"/>
    </row>
    <row r="454" spans="2:4">
      <c r="B454" s="24"/>
      <c r="D454" s="26"/>
    </row>
    <row r="464" spans="2:4">
      <c r="B464" s="90" t="s">
        <v>12</v>
      </c>
      <c r="D464" s="90">
        <f>SUM(D451:D463)</f>
        <v>16053</v>
      </c>
    </row>
    <row r="466" spans="1:5">
      <c r="B466" s="90" t="s">
        <v>13</v>
      </c>
    </row>
    <row r="467" spans="1:5">
      <c r="B467" s="90" t="s">
        <v>14</v>
      </c>
      <c r="C467" s="90" t="s">
        <v>46</v>
      </c>
    </row>
    <row r="468" spans="1:5" s="85" customFormat="1">
      <c r="A468" s="90"/>
      <c r="B468" s="90"/>
      <c r="C468" s="90"/>
      <c r="D468" s="90"/>
      <c r="E468" s="90"/>
    </row>
    <row r="469" spans="1:5" s="85" customFormat="1">
      <c r="A469" s="90"/>
      <c r="B469" s="90"/>
      <c r="C469" s="90"/>
      <c r="D469" s="90"/>
      <c r="E469" s="90"/>
    </row>
    <row r="470" spans="1:5" s="85" customFormat="1">
      <c r="A470" s="90"/>
      <c r="B470" s="90"/>
      <c r="C470" s="90"/>
      <c r="D470" s="90"/>
      <c r="E470" s="90"/>
    </row>
    <row r="471" spans="1:5" s="85" customFormat="1">
      <c r="A471" s="90"/>
      <c r="B471" s="90"/>
      <c r="C471" s="90"/>
      <c r="D471" s="90"/>
      <c r="E471" s="90"/>
    </row>
    <row r="472" spans="1:5" s="85" customFormat="1">
      <c r="A472" s="90"/>
      <c r="B472" s="90"/>
      <c r="C472" s="90"/>
      <c r="D472" s="90"/>
      <c r="E472" s="90"/>
    </row>
    <row r="473" spans="1:5" s="85" customFormat="1">
      <c r="A473" s="90"/>
      <c r="B473" s="90"/>
      <c r="C473" s="90"/>
      <c r="D473" s="90"/>
      <c r="E473" s="90"/>
    </row>
    <row r="474" spans="1:5" s="85" customFormat="1">
      <c r="A474" s="90"/>
      <c r="B474" s="90"/>
      <c r="C474" s="90"/>
      <c r="D474" s="90"/>
      <c r="E474" s="90"/>
    </row>
    <row r="475" spans="1:5" s="85" customFormat="1">
      <c r="A475" s="90"/>
      <c r="B475" s="90"/>
      <c r="C475" s="90"/>
      <c r="D475" s="90"/>
      <c r="E475" s="90"/>
    </row>
    <row r="476" spans="1:5" s="85" customFormat="1">
      <c r="A476" s="90"/>
      <c r="B476" s="90"/>
      <c r="C476" s="90"/>
      <c r="D476" s="90"/>
      <c r="E476" s="90"/>
    </row>
    <row r="477" spans="1:5" s="85" customFormat="1">
      <c r="A477" s="90"/>
      <c r="B477" s="90"/>
      <c r="C477" s="90"/>
      <c r="D477" s="90"/>
      <c r="E477" s="90"/>
    </row>
    <row r="478" spans="1:5" s="85" customFormat="1">
      <c r="A478" s="90"/>
      <c r="B478" s="90"/>
      <c r="C478" s="90"/>
      <c r="D478" s="90"/>
      <c r="E478" s="90"/>
    </row>
    <row r="479" spans="1:5" s="85" customFormat="1">
      <c r="A479" s="90"/>
      <c r="B479" s="90"/>
      <c r="C479" s="90"/>
      <c r="D479" s="90"/>
      <c r="E479" s="90"/>
    </row>
    <row r="480" spans="1:5" s="85" customFormat="1">
      <c r="A480" s="90"/>
      <c r="B480" s="90"/>
      <c r="C480" s="90"/>
      <c r="D480" s="90"/>
      <c r="E480" s="90"/>
    </row>
    <row r="481" spans="1:5" s="85" customFormat="1">
      <c r="A481" s="90"/>
      <c r="B481" s="90"/>
      <c r="C481" s="90"/>
      <c r="D481" s="90"/>
      <c r="E481" s="90"/>
    </row>
    <row r="482" spans="1:5" s="85" customFormat="1">
      <c r="A482" s="90"/>
      <c r="B482" s="90"/>
      <c r="C482" s="90"/>
      <c r="D482" s="90"/>
      <c r="E482" s="90"/>
    </row>
    <row r="483" spans="1:5" s="85" customFormat="1">
      <c r="A483" s="90"/>
      <c r="B483" s="90"/>
      <c r="C483" s="90"/>
      <c r="D483" s="90"/>
      <c r="E483" s="90"/>
    </row>
    <row r="484" spans="1:5" s="85" customFormat="1">
      <c r="A484" s="90"/>
      <c r="B484" s="90"/>
      <c r="C484" s="90"/>
      <c r="D484" s="90"/>
      <c r="E484" s="90"/>
    </row>
    <row r="485" spans="1:5" s="85" customFormat="1">
      <c r="A485" s="90"/>
      <c r="B485" s="90"/>
      <c r="C485" s="90"/>
      <c r="D485" s="90"/>
      <c r="E485" s="90"/>
    </row>
    <row r="487" spans="1:5">
      <c r="E487" s="74" t="s">
        <v>459</v>
      </c>
    </row>
    <row r="488" spans="1:5">
      <c r="C488" s="90" t="s">
        <v>0</v>
      </c>
    </row>
    <row r="489" spans="1:5">
      <c r="C489" s="90" t="s">
        <v>1</v>
      </c>
    </row>
    <row r="490" spans="1:5">
      <c r="B490" s="90" t="s">
        <v>2</v>
      </c>
    </row>
    <row r="491" spans="1:5">
      <c r="C491" s="90" t="s">
        <v>48</v>
      </c>
    </row>
    <row r="492" spans="1:5">
      <c r="B492" s="90" t="s">
        <v>3</v>
      </c>
      <c r="C492" s="90" t="s">
        <v>35</v>
      </c>
      <c r="D492" s="90">
        <v>11</v>
      </c>
    </row>
    <row r="495" spans="1:5" ht="28.8">
      <c r="B495" s="90" t="s">
        <v>4</v>
      </c>
      <c r="C495" s="89" t="s">
        <v>5</v>
      </c>
      <c r="D495" s="89" t="s">
        <v>6</v>
      </c>
      <c r="E495" s="89" t="s">
        <v>7</v>
      </c>
    </row>
    <row r="496" spans="1:5">
      <c r="B496" s="90" t="s">
        <v>8</v>
      </c>
      <c r="C496" s="77">
        <v>25015.43</v>
      </c>
      <c r="D496" s="77">
        <v>25013.17</v>
      </c>
      <c r="E496" s="90">
        <f>D513</f>
        <v>0</v>
      </c>
    </row>
    <row r="497" spans="2:5">
      <c r="B497" s="90" t="s">
        <v>9</v>
      </c>
      <c r="E497" s="90">
        <f>C496-E496</f>
        <v>25015.43</v>
      </c>
    </row>
    <row r="499" spans="2:5">
      <c r="B499" s="90" t="s">
        <v>10</v>
      </c>
      <c r="D499" s="90" t="s">
        <v>11</v>
      </c>
    </row>
    <row r="501" spans="2:5">
      <c r="B501" s="11"/>
      <c r="D501" s="12"/>
    </row>
    <row r="502" spans="2:5">
      <c r="B502" s="11"/>
      <c r="D502" s="12"/>
    </row>
    <row r="503" spans="2:5">
      <c r="B503" s="11"/>
      <c r="D503" s="12"/>
    </row>
    <row r="513" spans="1:5">
      <c r="B513" s="90" t="s">
        <v>12</v>
      </c>
      <c r="D513" s="90">
        <f>SUM(D500:D512)</f>
        <v>0</v>
      </c>
    </row>
    <row r="515" spans="1:5">
      <c r="B515" s="90" t="s">
        <v>13</v>
      </c>
    </row>
    <row r="516" spans="1:5">
      <c r="B516" s="90" t="s">
        <v>14</v>
      </c>
      <c r="C516" s="90" t="s">
        <v>46</v>
      </c>
    </row>
    <row r="517" spans="1:5" s="85" customFormat="1">
      <c r="A517" s="90"/>
      <c r="B517" s="90"/>
      <c r="C517" s="90"/>
      <c r="D517" s="90"/>
      <c r="E517" s="90"/>
    </row>
    <row r="518" spans="1:5" s="85" customFormat="1">
      <c r="A518" s="90"/>
      <c r="B518" s="90"/>
      <c r="C518" s="90"/>
      <c r="D518" s="90"/>
      <c r="E518" s="90"/>
    </row>
    <row r="519" spans="1:5" s="85" customFormat="1">
      <c r="A519" s="90"/>
      <c r="B519" s="90"/>
      <c r="C519" s="90"/>
      <c r="D519" s="90"/>
      <c r="E519" s="90"/>
    </row>
    <row r="520" spans="1:5" s="85" customFormat="1">
      <c r="A520" s="90"/>
      <c r="B520" s="90"/>
      <c r="C520" s="90"/>
      <c r="D520" s="90"/>
      <c r="E520" s="90"/>
    </row>
    <row r="521" spans="1:5" s="85" customFormat="1">
      <c r="A521" s="90"/>
      <c r="B521" s="90"/>
      <c r="C521" s="90"/>
      <c r="D521" s="90"/>
      <c r="E521" s="90"/>
    </row>
    <row r="522" spans="1:5" s="85" customFormat="1">
      <c r="A522" s="90"/>
      <c r="B522" s="90"/>
      <c r="C522" s="90"/>
      <c r="D522" s="90"/>
      <c r="E522" s="90"/>
    </row>
    <row r="523" spans="1:5" s="85" customFormat="1">
      <c r="A523" s="90"/>
      <c r="B523" s="90"/>
      <c r="C523" s="90"/>
      <c r="D523" s="90"/>
      <c r="E523" s="90"/>
    </row>
    <row r="524" spans="1:5" s="85" customFormat="1">
      <c r="A524" s="90"/>
      <c r="B524" s="90"/>
      <c r="C524" s="90"/>
      <c r="D524" s="90"/>
      <c r="E524" s="90"/>
    </row>
    <row r="525" spans="1:5" s="85" customFormat="1">
      <c r="A525" s="90"/>
      <c r="B525" s="90"/>
      <c r="C525" s="90"/>
      <c r="D525" s="90"/>
      <c r="E525" s="90"/>
    </row>
    <row r="526" spans="1:5" s="85" customFormat="1">
      <c r="A526" s="90"/>
      <c r="B526" s="90"/>
      <c r="C526" s="90"/>
      <c r="D526" s="90"/>
      <c r="E526" s="90"/>
    </row>
    <row r="527" spans="1:5" s="85" customFormat="1">
      <c r="A527" s="90"/>
      <c r="B527" s="90"/>
      <c r="C527" s="90"/>
      <c r="D527" s="90"/>
      <c r="E527" s="90"/>
    </row>
    <row r="528" spans="1:5" s="85" customFormat="1">
      <c r="A528" s="90"/>
      <c r="B528" s="90"/>
      <c r="C528" s="90"/>
      <c r="D528" s="90"/>
      <c r="E528" s="90"/>
    </row>
    <row r="529" spans="1:5" s="85" customFormat="1">
      <c r="A529" s="90"/>
      <c r="B529" s="90"/>
      <c r="C529" s="90"/>
      <c r="D529" s="90"/>
      <c r="E529" s="90"/>
    </row>
    <row r="530" spans="1:5" s="85" customFormat="1">
      <c r="A530" s="90"/>
      <c r="B530" s="90"/>
      <c r="C530" s="90"/>
      <c r="D530" s="90"/>
      <c r="E530" s="90"/>
    </row>
    <row r="531" spans="1:5" s="85" customFormat="1">
      <c r="A531" s="90"/>
      <c r="B531" s="90"/>
      <c r="C531" s="90"/>
      <c r="D531" s="90"/>
      <c r="E531" s="90"/>
    </row>
    <row r="532" spans="1:5" s="85" customFormat="1">
      <c r="A532" s="90"/>
      <c r="B532" s="90"/>
      <c r="C532" s="90"/>
      <c r="D532" s="90"/>
      <c r="E532" s="90"/>
    </row>
    <row r="533" spans="1:5" s="85" customFormat="1">
      <c r="A533" s="90"/>
      <c r="B533" s="90"/>
      <c r="C533" s="90"/>
      <c r="D533" s="90"/>
      <c r="E533" s="90"/>
    </row>
    <row r="534" spans="1:5" s="85" customFormat="1">
      <c r="A534" s="90"/>
      <c r="B534" s="90"/>
      <c r="C534" s="90"/>
      <c r="D534" s="90"/>
      <c r="E534" s="90"/>
    </row>
    <row r="536" spans="1:5">
      <c r="E536" s="74" t="s">
        <v>459</v>
      </c>
    </row>
    <row r="537" spans="1:5">
      <c r="C537" s="90" t="s">
        <v>0</v>
      </c>
    </row>
    <row r="538" spans="1:5">
      <c r="C538" s="90" t="s">
        <v>1</v>
      </c>
    </row>
    <row r="539" spans="1:5">
      <c r="B539" s="90" t="s">
        <v>2</v>
      </c>
    </row>
    <row r="540" spans="1:5">
      <c r="C540" s="90" t="s">
        <v>48</v>
      </c>
    </row>
    <row r="541" spans="1:5">
      <c r="B541" s="90" t="s">
        <v>3</v>
      </c>
      <c r="C541" s="90" t="s">
        <v>35</v>
      </c>
      <c r="D541" s="90">
        <v>12</v>
      </c>
    </row>
    <row r="544" spans="1:5" ht="28.8">
      <c r="B544" s="90" t="s">
        <v>4</v>
      </c>
      <c r="C544" s="89" t="s">
        <v>5</v>
      </c>
      <c r="D544" s="89" t="s">
        <v>6</v>
      </c>
      <c r="E544" s="89" t="s">
        <v>7</v>
      </c>
    </row>
    <row r="545" spans="2:5">
      <c r="B545" s="90" t="s">
        <v>8</v>
      </c>
      <c r="C545" s="77">
        <v>25697.08</v>
      </c>
      <c r="D545" s="77">
        <v>24065.61</v>
      </c>
      <c r="E545" s="90">
        <f>D562</f>
        <v>846</v>
      </c>
    </row>
    <row r="546" spans="2:5">
      <c r="B546" s="90" t="s">
        <v>9</v>
      </c>
      <c r="E546" s="90">
        <f>C545-E545</f>
        <v>24851.08</v>
      </c>
    </row>
    <row r="548" spans="2:5">
      <c r="B548" s="90" t="s">
        <v>10</v>
      </c>
      <c r="D548" s="90" t="s">
        <v>11</v>
      </c>
    </row>
    <row r="550" spans="2:5">
      <c r="B550" s="93" t="s">
        <v>85</v>
      </c>
      <c r="D550" s="94">
        <v>846</v>
      </c>
    </row>
    <row r="551" spans="2:5">
      <c r="B551" s="24"/>
      <c r="D551" s="21"/>
    </row>
    <row r="552" spans="2:5">
      <c r="B552" s="24"/>
      <c r="D552" s="21"/>
    </row>
    <row r="562" spans="1:5">
      <c r="B562" s="90" t="s">
        <v>12</v>
      </c>
      <c r="D562" s="90">
        <f>SUM(D549:D561)</f>
        <v>846</v>
      </c>
    </row>
    <row r="564" spans="1:5">
      <c r="B564" s="90" t="s">
        <v>13</v>
      </c>
    </row>
    <row r="565" spans="1:5">
      <c r="B565" s="90" t="s">
        <v>14</v>
      </c>
      <c r="C565" s="90" t="s">
        <v>46</v>
      </c>
    </row>
    <row r="566" spans="1:5" s="85" customFormat="1">
      <c r="A566" s="90"/>
      <c r="B566" s="90"/>
      <c r="C566" s="90"/>
      <c r="D566" s="90"/>
      <c r="E566" s="90"/>
    </row>
    <row r="567" spans="1:5" s="85" customFormat="1">
      <c r="A567" s="90"/>
      <c r="B567" s="90"/>
      <c r="C567" s="90"/>
      <c r="D567" s="90"/>
      <c r="E567" s="90"/>
    </row>
    <row r="568" spans="1:5" s="85" customFormat="1">
      <c r="A568" s="90"/>
      <c r="B568" s="90"/>
      <c r="C568" s="90"/>
      <c r="D568" s="90"/>
      <c r="E568" s="90"/>
    </row>
    <row r="569" spans="1:5" s="85" customFormat="1">
      <c r="A569" s="90"/>
      <c r="B569" s="90"/>
      <c r="C569" s="90"/>
      <c r="D569" s="90"/>
      <c r="E569" s="90"/>
    </row>
    <row r="570" spans="1:5" s="85" customFormat="1">
      <c r="A570" s="90"/>
      <c r="B570" s="90"/>
      <c r="C570" s="90"/>
      <c r="D570" s="90"/>
      <c r="E570" s="90"/>
    </row>
    <row r="571" spans="1:5" s="85" customFormat="1">
      <c r="A571" s="90"/>
      <c r="B571" s="90"/>
      <c r="C571" s="90"/>
      <c r="D571" s="90"/>
      <c r="E571" s="90"/>
    </row>
    <row r="572" spans="1:5" s="85" customFormat="1">
      <c r="A572" s="90"/>
      <c r="B572" s="90"/>
      <c r="C572" s="90"/>
      <c r="D572" s="90"/>
      <c r="E572" s="90"/>
    </row>
    <row r="573" spans="1:5" s="85" customFormat="1">
      <c r="A573" s="90"/>
      <c r="B573" s="90"/>
      <c r="C573" s="90"/>
      <c r="D573" s="90"/>
      <c r="E573" s="90"/>
    </row>
    <row r="574" spans="1:5" s="85" customFormat="1">
      <c r="A574" s="90"/>
      <c r="B574" s="90"/>
      <c r="C574" s="90"/>
      <c r="D574" s="90"/>
      <c r="E574" s="90"/>
    </row>
    <row r="575" spans="1:5" s="85" customFormat="1">
      <c r="A575" s="90"/>
      <c r="B575" s="90"/>
      <c r="C575" s="90"/>
      <c r="D575" s="90"/>
      <c r="E575" s="90"/>
    </row>
    <row r="576" spans="1:5" s="85" customFormat="1">
      <c r="A576" s="90"/>
      <c r="B576" s="90"/>
      <c r="C576" s="90"/>
      <c r="D576" s="90"/>
      <c r="E576" s="90"/>
    </row>
    <row r="577" spans="1:5" s="85" customFormat="1">
      <c r="A577" s="90"/>
      <c r="B577" s="90"/>
      <c r="C577" s="90"/>
      <c r="D577" s="90"/>
      <c r="E577" s="90"/>
    </row>
    <row r="578" spans="1:5" s="85" customFormat="1">
      <c r="A578" s="90"/>
      <c r="B578" s="90"/>
      <c r="C578" s="90"/>
      <c r="D578" s="90"/>
      <c r="E578" s="90"/>
    </row>
    <row r="579" spans="1:5" s="85" customFormat="1">
      <c r="A579" s="90"/>
      <c r="B579" s="90"/>
      <c r="C579" s="90"/>
      <c r="D579" s="90"/>
      <c r="E579" s="90"/>
    </row>
    <row r="580" spans="1:5" s="85" customFormat="1">
      <c r="A580" s="90"/>
      <c r="B580" s="90"/>
      <c r="C580" s="90"/>
      <c r="D580" s="90"/>
      <c r="E580" s="90"/>
    </row>
    <row r="581" spans="1:5" s="85" customFormat="1">
      <c r="A581" s="90"/>
      <c r="B581" s="90"/>
      <c r="C581" s="90"/>
      <c r="D581" s="90"/>
      <c r="E581" s="90"/>
    </row>
    <row r="582" spans="1:5" s="85" customFormat="1">
      <c r="A582" s="90"/>
      <c r="B582" s="90"/>
      <c r="C582" s="90"/>
      <c r="D582" s="90"/>
      <c r="E582" s="90"/>
    </row>
    <row r="583" spans="1:5" s="85" customFormat="1">
      <c r="A583" s="90"/>
      <c r="B583" s="90"/>
      <c r="C583" s="90"/>
      <c r="D583" s="90"/>
      <c r="E583" s="90"/>
    </row>
    <row r="585" spans="1:5">
      <c r="E585" s="74" t="s">
        <v>459</v>
      </c>
    </row>
    <row r="586" spans="1:5">
      <c r="C586" s="90" t="s">
        <v>0</v>
      </c>
    </row>
    <row r="587" spans="1:5">
      <c r="C587" s="90" t="s">
        <v>1</v>
      </c>
    </row>
    <row r="588" spans="1:5">
      <c r="B588" s="90" t="s">
        <v>2</v>
      </c>
    </row>
    <row r="589" spans="1:5">
      <c r="C589" s="90" t="s">
        <v>48</v>
      </c>
    </row>
    <row r="590" spans="1:5">
      <c r="B590" s="90" t="s">
        <v>3</v>
      </c>
      <c r="C590" s="90" t="s">
        <v>35</v>
      </c>
      <c r="D590" s="90">
        <v>13</v>
      </c>
    </row>
    <row r="593" spans="2:5" ht="28.8">
      <c r="B593" s="90" t="s">
        <v>4</v>
      </c>
      <c r="C593" s="89" t="s">
        <v>5</v>
      </c>
      <c r="D593" s="89" t="s">
        <v>6</v>
      </c>
      <c r="E593" s="89" t="s">
        <v>7</v>
      </c>
    </row>
    <row r="594" spans="2:5">
      <c r="B594" s="90" t="s">
        <v>8</v>
      </c>
      <c r="C594" s="77">
        <v>15045.3</v>
      </c>
      <c r="D594" s="77">
        <v>14637.16</v>
      </c>
      <c r="E594" s="90">
        <f>D611</f>
        <v>14054</v>
      </c>
    </row>
    <row r="595" spans="2:5">
      <c r="B595" s="90" t="s">
        <v>9</v>
      </c>
      <c r="E595" s="90">
        <f>C594-E594</f>
        <v>991.29999999999927</v>
      </c>
    </row>
    <row r="597" spans="2:5">
      <c r="B597" s="90" t="s">
        <v>10</v>
      </c>
      <c r="D597" s="90" t="s">
        <v>11</v>
      </c>
    </row>
    <row r="599" spans="2:5">
      <c r="B599" s="93" t="s">
        <v>329</v>
      </c>
      <c r="D599" s="94">
        <v>14054</v>
      </c>
    </row>
    <row r="600" spans="2:5">
      <c r="B600" s="18"/>
      <c r="D600" s="17"/>
    </row>
    <row r="611" spans="1:5">
      <c r="B611" s="90" t="s">
        <v>12</v>
      </c>
      <c r="D611" s="90">
        <f>SUM(D598:D610)</f>
        <v>14054</v>
      </c>
    </row>
    <row r="613" spans="1:5">
      <c r="B613" s="90" t="s">
        <v>13</v>
      </c>
    </row>
    <row r="614" spans="1:5">
      <c r="B614" s="90" t="s">
        <v>14</v>
      </c>
      <c r="C614" s="90" t="s">
        <v>46</v>
      </c>
    </row>
    <row r="615" spans="1:5" s="85" customFormat="1">
      <c r="A615" s="90"/>
      <c r="B615" s="90"/>
      <c r="C615" s="90"/>
      <c r="D615" s="90"/>
      <c r="E615" s="90"/>
    </row>
    <row r="616" spans="1:5" s="85" customFormat="1">
      <c r="A616" s="90"/>
      <c r="B616" s="90"/>
      <c r="C616" s="90"/>
      <c r="D616" s="90"/>
      <c r="E616" s="90"/>
    </row>
    <row r="617" spans="1:5" s="85" customFormat="1">
      <c r="A617" s="90"/>
      <c r="B617" s="90"/>
      <c r="C617" s="90"/>
      <c r="D617" s="90"/>
      <c r="E617" s="90"/>
    </row>
    <row r="618" spans="1:5" s="85" customFormat="1">
      <c r="A618" s="90"/>
      <c r="B618" s="90"/>
      <c r="C618" s="90"/>
      <c r="D618" s="90"/>
      <c r="E618" s="90"/>
    </row>
    <row r="619" spans="1:5" s="85" customFormat="1">
      <c r="A619" s="90"/>
      <c r="B619" s="90"/>
      <c r="C619" s="90"/>
      <c r="D619" s="90"/>
      <c r="E619" s="90"/>
    </row>
    <row r="620" spans="1:5" s="85" customFormat="1">
      <c r="A620" s="90"/>
      <c r="B620" s="90"/>
      <c r="C620" s="90"/>
      <c r="D620" s="90"/>
      <c r="E620" s="90"/>
    </row>
    <row r="621" spans="1:5" s="85" customFormat="1">
      <c r="A621" s="90"/>
      <c r="B621" s="90"/>
      <c r="C621" s="90"/>
      <c r="D621" s="90"/>
      <c r="E621" s="90"/>
    </row>
    <row r="622" spans="1:5" s="85" customFormat="1">
      <c r="A622" s="90"/>
      <c r="B622" s="90"/>
      <c r="C622" s="90"/>
      <c r="D622" s="90"/>
      <c r="E622" s="90"/>
    </row>
    <row r="623" spans="1:5" s="85" customFormat="1">
      <c r="A623" s="90"/>
      <c r="B623" s="90"/>
      <c r="C623" s="90"/>
      <c r="D623" s="90"/>
      <c r="E623" s="90"/>
    </row>
    <row r="624" spans="1:5" s="85" customFormat="1">
      <c r="A624" s="90"/>
      <c r="B624" s="90"/>
      <c r="C624" s="90"/>
      <c r="D624" s="90"/>
      <c r="E624" s="90"/>
    </row>
    <row r="625" spans="1:5" s="85" customFormat="1">
      <c r="A625" s="90"/>
      <c r="B625" s="90"/>
      <c r="C625" s="90"/>
      <c r="D625" s="90"/>
      <c r="E625" s="90"/>
    </row>
    <row r="626" spans="1:5" s="85" customFormat="1">
      <c r="A626" s="90"/>
      <c r="B626" s="90"/>
      <c r="C626" s="90"/>
      <c r="D626" s="90"/>
      <c r="E626" s="90"/>
    </row>
    <row r="627" spans="1:5" s="85" customFormat="1">
      <c r="A627" s="90"/>
      <c r="B627" s="90"/>
      <c r="C627" s="90"/>
      <c r="D627" s="90"/>
      <c r="E627" s="90"/>
    </row>
    <row r="628" spans="1:5" s="85" customFormat="1">
      <c r="A628" s="90"/>
      <c r="B628" s="90"/>
      <c r="C628" s="90"/>
      <c r="D628" s="90"/>
      <c r="E628" s="90"/>
    </row>
    <row r="629" spans="1:5" s="85" customFormat="1">
      <c r="A629" s="90"/>
      <c r="B629" s="90"/>
      <c r="C629" s="90"/>
      <c r="D629" s="90"/>
      <c r="E629" s="90"/>
    </row>
    <row r="630" spans="1:5" s="85" customFormat="1">
      <c r="A630" s="90"/>
      <c r="B630" s="90"/>
      <c r="C630" s="90"/>
      <c r="D630" s="90"/>
      <c r="E630" s="90"/>
    </row>
    <row r="631" spans="1:5" s="85" customFormat="1">
      <c r="A631" s="90"/>
      <c r="B631" s="90"/>
      <c r="C631" s="90"/>
      <c r="D631" s="90"/>
      <c r="E631" s="90"/>
    </row>
    <row r="632" spans="1:5" s="85" customFormat="1">
      <c r="A632" s="90"/>
      <c r="B632" s="90"/>
      <c r="C632" s="90"/>
      <c r="D632" s="90"/>
      <c r="E632" s="90"/>
    </row>
    <row r="634" spans="1:5">
      <c r="E634" s="74" t="s">
        <v>459</v>
      </c>
    </row>
    <row r="635" spans="1:5">
      <c r="C635" s="90" t="s">
        <v>0</v>
      </c>
    </row>
    <row r="636" spans="1:5">
      <c r="C636" s="90" t="s">
        <v>1</v>
      </c>
    </row>
    <row r="637" spans="1:5">
      <c r="B637" s="90" t="s">
        <v>2</v>
      </c>
    </row>
    <row r="638" spans="1:5">
      <c r="C638" s="90" t="s">
        <v>48</v>
      </c>
    </row>
    <row r="639" spans="1:5">
      <c r="B639" s="90" t="s">
        <v>3</v>
      </c>
      <c r="C639" s="90" t="s">
        <v>35</v>
      </c>
      <c r="D639" s="90">
        <v>14</v>
      </c>
    </row>
    <row r="642" spans="2:5" ht="28.8">
      <c r="B642" s="90" t="s">
        <v>4</v>
      </c>
      <c r="C642" s="89" t="s">
        <v>5</v>
      </c>
      <c r="D642" s="89" t="s">
        <v>6</v>
      </c>
      <c r="E642" s="89" t="s">
        <v>7</v>
      </c>
    </row>
    <row r="643" spans="2:5">
      <c r="B643" s="90" t="s">
        <v>8</v>
      </c>
      <c r="C643" s="77">
        <v>18940.2</v>
      </c>
      <c r="D643" s="77">
        <v>17977.580000000002</v>
      </c>
      <c r="E643" s="88">
        <f>D660</f>
        <v>266</v>
      </c>
    </row>
    <row r="644" spans="2:5">
      <c r="B644" s="90" t="s">
        <v>9</v>
      </c>
      <c r="E644" s="88">
        <f>C643-E643</f>
        <v>18674.2</v>
      </c>
    </row>
    <row r="646" spans="2:5">
      <c r="B646" s="90" t="s">
        <v>10</v>
      </c>
      <c r="D646" s="90" t="s">
        <v>11</v>
      </c>
    </row>
    <row r="648" spans="2:5">
      <c r="B648" s="93" t="s">
        <v>330</v>
      </c>
      <c r="D648" s="94">
        <v>266</v>
      </c>
    </row>
    <row r="649" spans="2:5">
      <c r="B649" s="11"/>
      <c r="D649" s="23"/>
    </row>
    <row r="650" spans="2:5">
      <c r="B650" s="24"/>
      <c r="D650" s="21"/>
    </row>
    <row r="651" spans="2:5">
      <c r="B651" s="24"/>
      <c r="D651" s="21"/>
    </row>
    <row r="659" spans="1:5" ht="19.8" customHeight="1"/>
    <row r="660" spans="1:5" ht="19.8" customHeight="1">
      <c r="B660" s="90" t="s">
        <v>12</v>
      </c>
      <c r="D660" s="88">
        <f>SUM(D647:D659)</f>
        <v>266</v>
      </c>
    </row>
    <row r="662" spans="1:5">
      <c r="B662" s="90" t="s">
        <v>13</v>
      </c>
    </row>
    <row r="663" spans="1:5">
      <c r="B663" s="90" t="s">
        <v>14</v>
      </c>
      <c r="C663" s="90" t="s">
        <v>46</v>
      </c>
    </row>
    <row r="664" spans="1:5" s="85" customFormat="1">
      <c r="A664" s="90"/>
      <c r="B664" s="90"/>
      <c r="C664" s="90"/>
      <c r="D664" s="90"/>
      <c r="E664" s="90"/>
    </row>
    <row r="665" spans="1:5" s="85" customFormat="1">
      <c r="A665" s="90"/>
      <c r="B665" s="90"/>
      <c r="C665" s="90"/>
      <c r="D665" s="90"/>
      <c r="E665" s="90"/>
    </row>
    <row r="666" spans="1:5" s="85" customFormat="1">
      <c r="A666" s="90"/>
      <c r="B666" s="90"/>
      <c r="C666" s="90"/>
      <c r="D666" s="90"/>
      <c r="E666" s="90"/>
    </row>
    <row r="667" spans="1:5" s="85" customFormat="1">
      <c r="A667" s="90"/>
      <c r="B667" s="90"/>
      <c r="C667" s="90"/>
      <c r="D667" s="90"/>
      <c r="E667" s="90"/>
    </row>
    <row r="668" spans="1:5" s="85" customFormat="1">
      <c r="A668" s="90"/>
      <c r="B668" s="90"/>
      <c r="C668" s="90"/>
      <c r="D668" s="90"/>
      <c r="E668" s="90"/>
    </row>
    <row r="669" spans="1:5" s="85" customFormat="1">
      <c r="A669" s="90"/>
      <c r="B669" s="90"/>
      <c r="C669" s="90"/>
      <c r="D669" s="90"/>
      <c r="E669" s="90"/>
    </row>
    <row r="670" spans="1:5" s="85" customFormat="1">
      <c r="A670" s="90"/>
      <c r="B670" s="90"/>
      <c r="C670" s="90"/>
      <c r="D670" s="90"/>
      <c r="E670" s="90"/>
    </row>
    <row r="671" spans="1:5" s="85" customFormat="1">
      <c r="A671" s="90"/>
      <c r="B671" s="90"/>
      <c r="C671" s="90"/>
      <c r="D671" s="90"/>
      <c r="E671" s="90"/>
    </row>
    <row r="672" spans="1:5" s="85" customFormat="1">
      <c r="A672" s="90"/>
      <c r="B672" s="90"/>
      <c r="C672" s="90"/>
      <c r="D672" s="90"/>
      <c r="E672" s="90"/>
    </row>
    <row r="673" spans="1:5" s="85" customFormat="1">
      <c r="A673" s="90"/>
      <c r="B673" s="90"/>
      <c r="C673" s="90"/>
      <c r="D673" s="90"/>
      <c r="E673" s="90"/>
    </row>
    <row r="674" spans="1:5" s="85" customFormat="1">
      <c r="A674" s="90"/>
      <c r="B674" s="90"/>
      <c r="C674" s="90"/>
      <c r="D674" s="90"/>
      <c r="E674" s="90"/>
    </row>
    <row r="675" spans="1:5" s="85" customFormat="1">
      <c r="A675" s="90"/>
      <c r="B675" s="90"/>
      <c r="C675" s="90"/>
      <c r="D675" s="90"/>
      <c r="E675" s="90"/>
    </row>
    <row r="676" spans="1:5" s="85" customFormat="1">
      <c r="A676" s="90"/>
      <c r="B676" s="90"/>
      <c r="C676" s="90"/>
      <c r="D676" s="90"/>
      <c r="E676" s="90"/>
    </row>
    <row r="677" spans="1:5" s="85" customFormat="1">
      <c r="A677" s="90"/>
      <c r="B677" s="90"/>
      <c r="C677" s="90"/>
      <c r="D677" s="90"/>
      <c r="E677" s="90"/>
    </row>
    <row r="678" spans="1:5" s="85" customFormat="1">
      <c r="A678" s="90"/>
      <c r="B678" s="90"/>
      <c r="C678" s="90"/>
      <c r="D678" s="90"/>
      <c r="E678" s="90"/>
    </row>
    <row r="679" spans="1:5" s="85" customFormat="1">
      <c r="A679" s="90"/>
      <c r="B679" s="90"/>
      <c r="C679" s="90"/>
      <c r="D679" s="90"/>
      <c r="E679" s="90"/>
    </row>
    <row r="680" spans="1:5" s="85" customFormat="1">
      <c r="A680" s="90"/>
      <c r="B680" s="90"/>
      <c r="C680" s="90"/>
      <c r="D680" s="90"/>
      <c r="E680" s="90"/>
    </row>
    <row r="682" spans="1:5">
      <c r="E682" s="74" t="s">
        <v>459</v>
      </c>
    </row>
    <row r="683" spans="1:5">
      <c r="C683" s="90" t="s">
        <v>0</v>
      </c>
    </row>
    <row r="684" spans="1:5">
      <c r="C684" s="90" t="s">
        <v>1</v>
      </c>
    </row>
    <row r="685" spans="1:5">
      <c r="B685" s="90" t="s">
        <v>2</v>
      </c>
    </row>
    <row r="686" spans="1:5">
      <c r="C686" s="90" t="s">
        <v>48</v>
      </c>
    </row>
    <row r="687" spans="1:5">
      <c r="B687" s="90" t="s">
        <v>3</v>
      </c>
      <c r="C687" s="90" t="s">
        <v>35</v>
      </c>
      <c r="D687" s="90">
        <v>15</v>
      </c>
    </row>
    <row r="690" spans="2:5" ht="28.8">
      <c r="B690" s="90" t="s">
        <v>4</v>
      </c>
      <c r="C690" s="89" t="s">
        <v>5</v>
      </c>
      <c r="D690" s="89" t="s">
        <v>6</v>
      </c>
      <c r="E690" s="89" t="s">
        <v>7</v>
      </c>
    </row>
    <row r="691" spans="2:5">
      <c r="B691" s="90" t="s">
        <v>8</v>
      </c>
      <c r="C691" s="77">
        <v>18784.43</v>
      </c>
      <c r="D691" s="77">
        <v>18467.259999999998</v>
      </c>
      <c r="E691" s="90">
        <f>D708</f>
        <v>0</v>
      </c>
    </row>
    <row r="692" spans="2:5">
      <c r="B692" s="90" t="s">
        <v>9</v>
      </c>
      <c r="E692" s="90">
        <f>C691-E691</f>
        <v>18784.43</v>
      </c>
    </row>
    <row r="694" spans="2:5">
      <c r="B694" s="90" t="s">
        <v>10</v>
      </c>
      <c r="D694" s="90" t="s">
        <v>11</v>
      </c>
    </row>
    <row r="696" spans="2:5">
      <c r="B696" s="11"/>
      <c r="D696" s="23"/>
    </row>
    <row r="697" spans="2:5">
      <c r="B697" s="24"/>
      <c r="D697" s="21"/>
    </row>
    <row r="708" spans="1:5">
      <c r="B708" s="90" t="s">
        <v>12</v>
      </c>
      <c r="D708" s="90">
        <f>SUM(D695:D707)</f>
        <v>0</v>
      </c>
    </row>
    <row r="710" spans="1:5">
      <c r="B710" s="90" t="s">
        <v>13</v>
      </c>
    </row>
    <row r="711" spans="1:5">
      <c r="B711" s="90" t="s">
        <v>14</v>
      </c>
      <c r="C711" s="90" t="s">
        <v>46</v>
      </c>
    </row>
    <row r="712" spans="1:5" s="85" customFormat="1">
      <c r="A712" s="90"/>
      <c r="B712" s="90"/>
      <c r="C712" s="90"/>
      <c r="D712" s="90"/>
      <c r="E712" s="90"/>
    </row>
    <row r="713" spans="1:5" s="85" customFormat="1">
      <c r="A713" s="90"/>
      <c r="B713" s="90"/>
      <c r="C713" s="90"/>
      <c r="D713" s="90"/>
      <c r="E713" s="90"/>
    </row>
    <row r="714" spans="1:5" s="85" customFormat="1">
      <c r="A714" s="90"/>
      <c r="B714" s="90"/>
      <c r="C714" s="90"/>
      <c r="D714" s="90"/>
      <c r="E714" s="90"/>
    </row>
    <row r="715" spans="1:5" s="85" customFormat="1">
      <c r="A715" s="90"/>
      <c r="B715" s="90"/>
      <c r="C715" s="90"/>
      <c r="D715" s="90"/>
      <c r="E715" s="90"/>
    </row>
    <row r="716" spans="1:5" s="85" customFormat="1">
      <c r="A716" s="90"/>
      <c r="B716" s="90"/>
      <c r="C716" s="90"/>
      <c r="D716" s="90"/>
      <c r="E716" s="90"/>
    </row>
    <row r="717" spans="1:5" s="85" customFormat="1">
      <c r="A717" s="90"/>
      <c r="B717" s="90"/>
      <c r="C717" s="90"/>
      <c r="D717" s="90"/>
      <c r="E717" s="90"/>
    </row>
    <row r="718" spans="1:5" s="85" customFormat="1">
      <c r="A718" s="90"/>
      <c r="B718" s="90"/>
      <c r="C718" s="90"/>
      <c r="D718" s="90"/>
      <c r="E718" s="90"/>
    </row>
    <row r="719" spans="1:5" s="85" customFormat="1">
      <c r="A719" s="90"/>
      <c r="B719" s="90"/>
      <c r="C719" s="90"/>
      <c r="D719" s="90"/>
      <c r="E719" s="90"/>
    </row>
    <row r="720" spans="1:5" s="85" customFormat="1">
      <c r="A720" s="90"/>
      <c r="B720" s="90"/>
      <c r="C720" s="90"/>
      <c r="D720" s="90"/>
      <c r="E720" s="90"/>
    </row>
    <row r="721" spans="1:5" s="85" customFormat="1">
      <c r="A721" s="90"/>
      <c r="B721" s="90"/>
      <c r="C721" s="90"/>
      <c r="D721" s="90"/>
      <c r="E721" s="90"/>
    </row>
    <row r="722" spans="1:5" s="85" customFormat="1">
      <c r="A722" s="90"/>
      <c r="B722" s="90"/>
      <c r="C722" s="90"/>
      <c r="D722" s="90"/>
      <c r="E722" s="90"/>
    </row>
    <row r="723" spans="1:5" s="85" customFormat="1">
      <c r="A723" s="90"/>
      <c r="B723" s="90"/>
      <c r="C723" s="90"/>
      <c r="D723" s="90"/>
      <c r="E723" s="90"/>
    </row>
    <row r="724" spans="1:5" s="85" customFormat="1">
      <c r="A724" s="90"/>
      <c r="B724" s="90"/>
      <c r="C724" s="90"/>
      <c r="D724" s="90"/>
      <c r="E724" s="90"/>
    </row>
    <row r="725" spans="1:5" s="85" customFormat="1">
      <c r="A725" s="90"/>
      <c r="B725" s="90"/>
      <c r="C725" s="90"/>
      <c r="D725" s="90"/>
      <c r="E725" s="90"/>
    </row>
    <row r="726" spans="1:5" s="85" customFormat="1">
      <c r="A726" s="90"/>
      <c r="B726" s="90"/>
      <c r="C726" s="90"/>
      <c r="D726" s="90"/>
      <c r="E726" s="90"/>
    </row>
    <row r="727" spans="1:5" s="85" customFormat="1">
      <c r="A727" s="90"/>
      <c r="B727" s="90"/>
      <c r="C727" s="90"/>
      <c r="D727" s="90"/>
      <c r="E727" s="90"/>
    </row>
    <row r="728" spans="1:5" s="85" customFormat="1">
      <c r="A728" s="90"/>
      <c r="B728" s="90"/>
      <c r="C728" s="90"/>
      <c r="D728" s="90"/>
      <c r="E728" s="90"/>
    </row>
    <row r="729" spans="1:5" s="85" customFormat="1">
      <c r="A729" s="90"/>
      <c r="B729" s="90"/>
      <c r="C729" s="90"/>
      <c r="D729" s="90"/>
      <c r="E729" s="90"/>
    </row>
    <row r="731" spans="1:5">
      <c r="E731" s="74" t="s">
        <v>459</v>
      </c>
    </row>
    <row r="732" spans="1:5">
      <c r="C732" s="90" t="s">
        <v>0</v>
      </c>
    </row>
    <row r="733" spans="1:5">
      <c r="C733" s="90" t="s">
        <v>1</v>
      </c>
    </row>
    <row r="734" spans="1:5">
      <c r="B734" s="90" t="s">
        <v>2</v>
      </c>
    </row>
    <row r="735" spans="1:5">
      <c r="C735" s="90" t="s">
        <v>48</v>
      </c>
    </row>
    <row r="736" spans="1:5">
      <c r="B736" s="90" t="s">
        <v>3</v>
      </c>
      <c r="C736" s="90" t="s">
        <v>35</v>
      </c>
      <c r="D736" s="90">
        <v>16</v>
      </c>
    </row>
    <row r="739" spans="2:5" ht="28.8">
      <c r="B739" s="90" t="s">
        <v>4</v>
      </c>
      <c r="C739" s="89" t="s">
        <v>5</v>
      </c>
      <c r="D739" s="89" t="s">
        <v>6</v>
      </c>
      <c r="E739" s="89" t="s">
        <v>7</v>
      </c>
    </row>
    <row r="740" spans="2:5">
      <c r="B740" s="90" t="s">
        <v>8</v>
      </c>
      <c r="C740" s="77">
        <v>18940.14</v>
      </c>
      <c r="D740" s="77">
        <v>18069.7</v>
      </c>
      <c r="E740" s="88">
        <f>D757</f>
        <v>0</v>
      </c>
    </row>
    <row r="741" spans="2:5">
      <c r="B741" s="90" t="s">
        <v>9</v>
      </c>
      <c r="E741" s="88">
        <f>C740-E740</f>
        <v>18940.14</v>
      </c>
    </row>
    <row r="743" spans="2:5">
      <c r="B743" s="90" t="s">
        <v>10</v>
      </c>
      <c r="D743" s="90" t="s">
        <v>11</v>
      </c>
    </row>
    <row r="745" spans="2:5">
      <c r="B745" s="11"/>
      <c r="D745" s="12"/>
    </row>
    <row r="746" spans="2:5">
      <c r="B746" s="11"/>
      <c r="D746" s="12"/>
    </row>
    <row r="747" spans="2:5">
      <c r="B747" s="11"/>
      <c r="D747" s="12"/>
    </row>
    <row r="748" spans="2:5">
      <c r="B748" s="11"/>
      <c r="D748" s="12"/>
    </row>
    <row r="757" spans="1:5" ht="21.6" customHeight="1">
      <c r="B757" s="90" t="s">
        <v>12</v>
      </c>
      <c r="D757" s="88">
        <f>SUM(D744:D756)</f>
        <v>0</v>
      </c>
    </row>
    <row r="759" spans="1:5">
      <c r="B759" s="90" t="s">
        <v>13</v>
      </c>
    </row>
    <row r="760" spans="1:5">
      <c r="B760" s="90" t="s">
        <v>14</v>
      </c>
      <c r="C760" s="90" t="s">
        <v>46</v>
      </c>
    </row>
    <row r="761" spans="1:5" s="85" customFormat="1">
      <c r="A761" s="90"/>
      <c r="B761" s="90"/>
      <c r="C761" s="90"/>
      <c r="D761" s="90"/>
      <c r="E761" s="90"/>
    </row>
    <row r="762" spans="1:5" s="85" customFormat="1">
      <c r="A762" s="90"/>
      <c r="B762" s="90"/>
      <c r="C762" s="90"/>
      <c r="D762" s="90"/>
      <c r="E762" s="90"/>
    </row>
    <row r="763" spans="1:5" s="85" customFormat="1">
      <c r="A763" s="90"/>
      <c r="B763" s="90"/>
      <c r="C763" s="90"/>
      <c r="D763" s="90"/>
      <c r="E763" s="90"/>
    </row>
    <row r="764" spans="1:5" s="85" customFormat="1">
      <c r="A764" s="90"/>
      <c r="B764" s="90"/>
      <c r="C764" s="90"/>
      <c r="D764" s="90"/>
      <c r="E764" s="90"/>
    </row>
    <row r="765" spans="1:5" s="85" customFormat="1">
      <c r="A765" s="90"/>
      <c r="B765" s="90"/>
      <c r="C765" s="90"/>
      <c r="D765" s="90"/>
      <c r="E765" s="90"/>
    </row>
    <row r="766" spans="1:5" s="85" customFormat="1">
      <c r="A766" s="90"/>
      <c r="B766" s="90"/>
      <c r="C766" s="90"/>
      <c r="D766" s="90"/>
      <c r="E766" s="90"/>
    </row>
    <row r="767" spans="1:5" s="85" customFormat="1">
      <c r="A767" s="90"/>
      <c r="B767" s="90"/>
      <c r="C767" s="90"/>
      <c r="D767" s="90"/>
      <c r="E767" s="90"/>
    </row>
    <row r="768" spans="1:5" s="85" customFormat="1">
      <c r="A768" s="90"/>
      <c r="B768" s="90"/>
      <c r="C768" s="90"/>
      <c r="D768" s="90"/>
      <c r="E768" s="90"/>
    </row>
    <row r="769" spans="1:5" s="85" customFormat="1">
      <c r="A769" s="90"/>
      <c r="B769" s="90"/>
      <c r="C769" s="90"/>
      <c r="D769" s="90"/>
      <c r="E769" s="90"/>
    </row>
    <row r="770" spans="1:5" s="85" customFormat="1">
      <c r="A770" s="90"/>
      <c r="B770" s="90"/>
      <c r="C770" s="90"/>
      <c r="D770" s="90"/>
      <c r="E770" s="90"/>
    </row>
    <row r="771" spans="1:5" s="85" customFormat="1">
      <c r="A771" s="90"/>
      <c r="B771" s="90"/>
      <c r="C771" s="90"/>
      <c r="D771" s="90"/>
      <c r="E771" s="90"/>
    </row>
    <row r="772" spans="1:5" s="85" customFormat="1">
      <c r="A772" s="90"/>
      <c r="B772" s="90"/>
      <c r="C772" s="90"/>
      <c r="D772" s="90"/>
      <c r="E772" s="90"/>
    </row>
    <row r="773" spans="1:5" s="85" customFormat="1">
      <c r="A773" s="90"/>
      <c r="B773" s="90"/>
      <c r="C773" s="90"/>
      <c r="D773" s="90"/>
      <c r="E773" s="90"/>
    </row>
    <row r="774" spans="1:5" s="85" customFormat="1">
      <c r="A774" s="90"/>
      <c r="B774" s="90"/>
      <c r="C774" s="90"/>
      <c r="D774" s="90"/>
      <c r="E774" s="90"/>
    </row>
    <row r="775" spans="1:5" s="85" customFormat="1">
      <c r="A775" s="90"/>
      <c r="B775" s="90"/>
      <c r="C775" s="90"/>
      <c r="D775" s="90"/>
      <c r="E775" s="90"/>
    </row>
    <row r="776" spans="1:5" s="85" customFormat="1">
      <c r="A776" s="90"/>
      <c r="B776" s="90"/>
      <c r="C776" s="90"/>
      <c r="D776" s="90"/>
      <c r="E776" s="90"/>
    </row>
    <row r="777" spans="1:5" s="85" customFormat="1">
      <c r="A777" s="90"/>
      <c r="B777" s="90"/>
      <c r="C777" s="90"/>
      <c r="D777" s="90"/>
      <c r="E777" s="90"/>
    </row>
    <row r="779" spans="1:5">
      <c r="E779" s="74" t="s">
        <v>459</v>
      </c>
    </row>
    <row r="780" spans="1:5">
      <c r="C780" s="90" t="s">
        <v>0</v>
      </c>
    </row>
    <row r="781" spans="1:5">
      <c r="C781" s="90" t="s">
        <v>1</v>
      </c>
    </row>
    <row r="782" spans="1:5">
      <c r="B782" s="90" t="s">
        <v>2</v>
      </c>
    </row>
    <row r="783" spans="1:5">
      <c r="C783" s="90" t="s">
        <v>48</v>
      </c>
    </row>
    <row r="784" spans="1:5">
      <c r="B784" s="90" t="s">
        <v>3</v>
      </c>
      <c r="C784" s="90" t="s">
        <v>35</v>
      </c>
      <c r="D784" s="90">
        <v>17</v>
      </c>
    </row>
    <row r="787" spans="2:5" ht="28.8">
      <c r="B787" s="90" t="s">
        <v>4</v>
      </c>
      <c r="C787" s="89" t="s">
        <v>5</v>
      </c>
      <c r="D787" s="89" t="s">
        <v>6</v>
      </c>
      <c r="E787" s="89" t="s">
        <v>7</v>
      </c>
    </row>
    <row r="788" spans="2:5">
      <c r="B788" s="90" t="s">
        <v>8</v>
      </c>
      <c r="C788" s="77">
        <v>19937.22</v>
      </c>
      <c r="D788" s="77">
        <v>19787.400000000001</v>
      </c>
      <c r="E788" s="90">
        <f>D805</f>
        <v>100086</v>
      </c>
    </row>
    <row r="789" spans="2:5">
      <c r="B789" s="90" t="s">
        <v>9</v>
      </c>
      <c r="E789" s="90">
        <f>C788-E788</f>
        <v>-80148.78</v>
      </c>
    </row>
    <row r="791" spans="2:5">
      <c r="B791" s="90" t="s">
        <v>10</v>
      </c>
      <c r="D791" s="90" t="s">
        <v>11</v>
      </c>
    </row>
    <row r="793" spans="2:5">
      <c r="B793" s="93" t="s">
        <v>231</v>
      </c>
      <c r="D793" s="94">
        <v>20794</v>
      </c>
    </row>
    <row r="794" spans="2:5">
      <c r="B794" s="93" t="s">
        <v>331</v>
      </c>
      <c r="D794" s="94">
        <v>78719</v>
      </c>
    </row>
    <row r="795" spans="2:5">
      <c r="B795" s="93" t="s">
        <v>332</v>
      </c>
      <c r="D795" s="94">
        <v>573</v>
      </c>
    </row>
    <row r="805" spans="1:5">
      <c r="B805" s="90" t="s">
        <v>12</v>
      </c>
      <c r="D805" s="90">
        <f>SUM(D792:D804)</f>
        <v>100086</v>
      </c>
    </row>
    <row r="807" spans="1:5">
      <c r="B807" s="90" t="s">
        <v>13</v>
      </c>
    </row>
    <row r="808" spans="1:5">
      <c r="B808" s="90" t="s">
        <v>14</v>
      </c>
      <c r="C808" s="90" t="s">
        <v>46</v>
      </c>
    </row>
    <row r="809" spans="1:5" s="85" customFormat="1">
      <c r="A809" s="90"/>
      <c r="B809" s="90"/>
      <c r="C809" s="90"/>
      <c r="D809" s="90"/>
      <c r="E809" s="90"/>
    </row>
    <row r="810" spans="1:5" s="85" customFormat="1">
      <c r="A810" s="90"/>
      <c r="B810" s="90"/>
      <c r="C810" s="90"/>
      <c r="D810" s="90"/>
      <c r="E810" s="90"/>
    </row>
    <row r="811" spans="1:5" s="85" customFormat="1">
      <c r="A811" s="90"/>
      <c r="B811" s="90"/>
      <c r="C811" s="90"/>
      <c r="D811" s="90"/>
      <c r="E811" s="90"/>
    </row>
    <row r="812" spans="1:5" s="85" customFormat="1">
      <c r="A812" s="90"/>
      <c r="B812" s="90"/>
      <c r="C812" s="90"/>
      <c r="D812" s="90"/>
      <c r="E812" s="90"/>
    </row>
    <row r="813" spans="1:5" s="85" customFormat="1">
      <c r="A813" s="90"/>
      <c r="B813" s="90"/>
      <c r="C813" s="90"/>
      <c r="D813" s="90"/>
      <c r="E813" s="90"/>
    </row>
    <row r="814" spans="1:5" s="85" customFormat="1">
      <c r="A814" s="90"/>
      <c r="B814" s="90"/>
      <c r="C814" s="90"/>
      <c r="D814" s="90"/>
      <c r="E814" s="90"/>
    </row>
    <row r="815" spans="1:5" s="85" customFormat="1">
      <c r="A815" s="90"/>
      <c r="B815" s="90"/>
      <c r="C815" s="90"/>
      <c r="D815" s="90"/>
      <c r="E815" s="90"/>
    </row>
    <row r="816" spans="1:5" s="85" customFormat="1">
      <c r="A816" s="90"/>
      <c r="B816" s="90"/>
      <c r="C816" s="90"/>
      <c r="D816" s="90"/>
      <c r="E816" s="90"/>
    </row>
    <row r="817" spans="1:5" s="85" customFormat="1">
      <c r="A817" s="90"/>
      <c r="B817" s="90"/>
      <c r="C817" s="90"/>
      <c r="D817" s="90"/>
      <c r="E817" s="90"/>
    </row>
    <row r="818" spans="1:5" s="85" customFormat="1">
      <c r="A818" s="90"/>
      <c r="B818" s="90"/>
      <c r="C818" s="90"/>
      <c r="D818" s="90"/>
      <c r="E818" s="90"/>
    </row>
    <row r="819" spans="1:5" s="85" customFormat="1">
      <c r="A819" s="90"/>
      <c r="B819" s="90"/>
      <c r="C819" s="90"/>
      <c r="D819" s="90"/>
      <c r="E819" s="90"/>
    </row>
    <row r="820" spans="1:5" s="85" customFormat="1">
      <c r="A820" s="90"/>
      <c r="B820" s="90"/>
      <c r="C820" s="90"/>
      <c r="D820" s="90"/>
      <c r="E820" s="90"/>
    </row>
    <row r="821" spans="1:5" s="85" customFormat="1">
      <c r="A821" s="90"/>
      <c r="B821" s="90"/>
      <c r="C821" s="90"/>
      <c r="D821" s="90"/>
      <c r="E821" s="90"/>
    </row>
    <row r="822" spans="1:5" s="85" customFormat="1">
      <c r="A822" s="90"/>
      <c r="B822" s="90"/>
      <c r="C822" s="90"/>
      <c r="D822" s="90"/>
      <c r="E822" s="90"/>
    </row>
    <row r="823" spans="1:5" s="85" customFormat="1">
      <c r="A823" s="90"/>
      <c r="B823" s="90"/>
      <c r="C823" s="90"/>
      <c r="D823" s="90"/>
      <c r="E823" s="90"/>
    </row>
    <row r="824" spans="1:5" s="85" customFormat="1">
      <c r="A824" s="90"/>
      <c r="B824" s="90"/>
      <c r="C824" s="90"/>
      <c r="D824" s="90"/>
      <c r="E824" s="90"/>
    </row>
    <row r="825" spans="1:5" s="85" customFormat="1">
      <c r="A825" s="90"/>
      <c r="B825" s="90"/>
      <c r="C825" s="90"/>
      <c r="D825" s="90"/>
      <c r="E825" s="90"/>
    </row>
    <row r="826" spans="1:5" s="85" customFormat="1">
      <c r="A826" s="90"/>
      <c r="B826" s="90"/>
      <c r="C826" s="90"/>
      <c r="D826" s="90"/>
      <c r="E826" s="90"/>
    </row>
    <row r="828" spans="1:5">
      <c r="E828" s="74" t="s">
        <v>459</v>
      </c>
    </row>
    <row r="829" spans="1:5">
      <c r="C829" s="90" t="s">
        <v>0</v>
      </c>
    </row>
    <row r="830" spans="1:5">
      <c r="C830" s="90" t="s">
        <v>1</v>
      </c>
    </row>
    <row r="831" spans="1:5">
      <c r="B831" s="90" t="s">
        <v>2</v>
      </c>
    </row>
    <row r="832" spans="1:5">
      <c r="C832" s="90" t="s">
        <v>48</v>
      </c>
    </row>
    <row r="833" spans="2:5">
      <c r="B833" s="90" t="s">
        <v>3</v>
      </c>
      <c r="C833" s="90" t="s">
        <v>35</v>
      </c>
      <c r="D833" s="90">
        <v>18</v>
      </c>
    </row>
    <row r="836" spans="2:5" ht="28.8">
      <c r="B836" s="90" t="s">
        <v>4</v>
      </c>
      <c r="C836" s="89" t="s">
        <v>5</v>
      </c>
      <c r="D836" s="89" t="s">
        <v>6</v>
      </c>
      <c r="E836" s="89" t="s">
        <v>7</v>
      </c>
    </row>
    <row r="837" spans="2:5">
      <c r="B837" s="90" t="s">
        <v>8</v>
      </c>
      <c r="C837" s="77">
        <v>14565.03</v>
      </c>
      <c r="D837" s="77">
        <v>14673.13</v>
      </c>
      <c r="E837" s="90">
        <f>D854</f>
        <v>305</v>
      </c>
    </row>
    <row r="838" spans="2:5">
      <c r="B838" s="90" t="s">
        <v>9</v>
      </c>
      <c r="E838" s="90">
        <f>C837-E837</f>
        <v>14260.03</v>
      </c>
    </row>
    <row r="840" spans="2:5">
      <c r="B840" s="90" t="s">
        <v>10</v>
      </c>
      <c r="D840" s="90" t="s">
        <v>11</v>
      </c>
    </row>
    <row r="842" spans="2:5">
      <c r="B842" s="93" t="s">
        <v>69</v>
      </c>
      <c r="D842" s="94">
        <v>305</v>
      </c>
    </row>
    <row r="843" spans="2:5">
      <c r="B843" s="20"/>
      <c r="D843" s="15"/>
    </row>
    <row r="844" spans="2:5">
      <c r="B844" s="24"/>
      <c r="D844" s="21"/>
    </row>
    <row r="845" spans="2:5">
      <c r="B845" s="18"/>
      <c r="D845" s="17"/>
    </row>
    <row r="854" spans="1:5">
      <c r="B854" s="90" t="s">
        <v>12</v>
      </c>
      <c r="D854" s="90">
        <f>SUM(D841:D853)</f>
        <v>305</v>
      </c>
    </row>
    <row r="856" spans="1:5">
      <c r="B856" s="90" t="s">
        <v>13</v>
      </c>
    </row>
    <row r="857" spans="1:5">
      <c r="B857" s="90" t="s">
        <v>14</v>
      </c>
      <c r="C857" s="90" t="s">
        <v>46</v>
      </c>
    </row>
    <row r="858" spans="1:5" s="85" customFormat="1">
      <c r="A858" s="90"/>
      <c r="B858" s="90"/>
      <c r="C858" s="90"/>
      <c r="D858" s="90"/>
      <c r="E858" s="90"/>
    </row>
    <row r="859" spans="1:5" s="85" customFormat="1">
      <c r="A859" s="90"/>
      <c r="B859" s="90"/>
      <c r="C859" s="90"/>
      <c r="D859" s="90"/>
      <c r="E859" s="90"/>
    </row>
    <row r="860" spans="1:5" s="85" customFormat="1">
      <c r="A860" s="90"/>
      <c r="B860" s="90"/>
      <c r="C860" s="90"/>
      <c r="D860" s="90"/>
      <c r="E860" s="90"/>
    </row>
    <row r="861" spans="1:5" s="85" customFormat="1">
      <c r="A861" s="90"/>
      <c r="B861" s="90"/>
      <c r="C861" s="90"/>
      <c r="D861" s="90"/>
      <c r="E861" s="90"/>
    </row>
    <row r="862" spans="1:5" s="85" customFormat="1">
      <c r="A862" s="90"/>
      <c r="B862" s="90"/>
      <c r="C862" s="90"/>
      <c r="D862" s="90"/>
      <c r="E862" s="90"/>
    </row>
    <row r="863" spans="1:5" s="85" customFormat="1">
      <c r="A863" s="90"/>
      <c r="B863" s="90"/>
      <c r="C863" s="90"/>
      <c r="D863" s="90"/>
      <c r="E863" s="90"/>
    </row>
    <row r="864" spans="1:5" s="85" customFormat="1">
      <c r="A864" s="90"/>
      <c r="B864" s="90"/>
      <c r="C864" s="90"/>
      <c r="D864" s="90"/>
      <c r="E864" s="90"/>
    </row>
    <row r="865" spans="1:5" s="85" customFormat="1">
      <c r="A865" s="90"/>
      <c r="B865" s="90"/>
      <c r="C865" s="90"/>
      <c r="D865" s="90"/>
      <c r="E865" s="90"/>
    </row>
    <row r="866" spans="1:5" s="85" customFormat="1">
      <c r="A866" s="90"/>
      <c r="B866" s="90"/>
      <c r="C866" s="90"/>
      <c r="D866" s="90"/>
      <c r="E866" s="90"/>
    </row>
    <row r="867" spans="1:5" s="85" customFormat="1">
      <c r="A867" s="90"/>
      <c r="B867" s="90"/>
      <c r="C867" s="90"/>
      <c r="D867" s="90"/>
      <c r="E867" s="90"/>
    </row>
    <row r="868" spans="1:5" s="85" customFormat="1">
      <c r="A868" s="90"/>
      <c r="B868" s="90"/>
      <c r="C868" s="90"/>
      <c r="D868" s="90"/>
      <c r="E868" s="90"/>
    </row>
    <row r="869" spans="1:5" s="85" customFormat="1">
      <c r="A869" s="90"/>
      <c r="B869" s="90"/>
      <c r="C869" s="90"/>
      <c r="D869" s="90"/>
      <c r="E869" s="90"/>
    </row>
    <row r="870" spans="1:5" s="85" customFormat="1">
      <c r="A870" s="90"/>
      <c r="B870" s="90"/>
      <c r="C870" s="90"/>
      <c r="D870" s="90"/>
      <c r="E870" s="90"/>
    </row>
    <row r="871" spans="1:5" s="85" customFormat="1">
      <c r="A871" s="90"/>
      <c r="B871" s="90"/>
      <c r="C871" s="90"/>
      <c r="D871" s="90"/>
      <c r="E871" s="90"/>
    </row>
    <row r="872" spans="1:5" s="85" customFormat="1">
      <c r="A872" s="90"/>
      <c r="B872" s="90"/>
      <c r="C872" s="90"/>
      <c r="D872" s="90"/>
      <c r="E872" s="90"/>
    </row>
    <row r="873" spans="1:5" s="85" customFormat="1">
      <c r="A873" s="90"/>
      <c r="B873" s="90"/>
      <c r="C873" s="90"/>
      <c r="D873" s="90"/>
      <c r="E873" s="90"/>
    </row>
    <row r="874" spans="1:5" s="85" customFormat="1">
      <c r="A874" s="90"/>
      <c r="B874" s="90"/>
      <c r="C874" s="90"/>
      <c r="D874" s="90"/>
      <c r="E874" s="90"/>
    </row>
    <row r="877" spans="1:5">
      <c r="E877" s="74" t="s">
        <v>459</v>
      </c>
    </row>
    <row r="878" spans="1:5">
      <c r="C878" s="90" t="s">
        <v>0</v>
      </c>
    </row>
    <row r="879" spans="1:5">
      <c r="C879" s="90" t="s">
        <v>1</v>
      </c>
    </row>
    <row r="880" spans="1:5">
      <c r="B880" s="90" t="s">
        <v>2</v>
      </c>
    </row>
    <row r="881" spans="2:5">
      <c r="C881" s="90" t="s">
        <v>48</v>
      </c>
    </row>
    <row r="882" spans="2:5">
      <c r="B882" s="90" t="s">
        <v>3</v>
      </c>
      <c r="C882" s="90" t="s">
        <v>35</v>
      </c>
      <c r="D882" s="90">
        <v>19</v>
      </c>
    </row>
    <row r="885" spans="2:5" ht="28.8">
      <c r="B885" s="90" t="s">
        <v>4</v>
      </c>
      <c r="C885" s="89" t="s">
        <v>5</v>
      </c>
      <c r="D885" s="89" t="s">
        <v>6</v>
      </c>
      <c r="E885" s="89" t="s">
        <v>7</v>
      </c>
    </row>
    <row r="886" spans="2:5">
      <c r="B886" s="90" t="s">
        <v>8</v>
      </c>
      <c r="C886" s="77">
        <v>19915.560000000001</v>
      </c>
      <c r="D886" s="77">
        <v>19648.75</v>
      </c>
      <c r="E886" s="88">
        <f>D903</f>
        <v>8529</v>
      </c>
    </row>
    <row r="887" spans="2:5">
      <c r="B887" s="90" t="s">
        <v>9</v>
      </c>
      <c r="E887" s="88">
        <f>C886-E886</f>
        <v>11386.560000000001</v>
      </c>
    </row>
    <row r="889" spans="2:5">
      <c r="B889" s="90" t="s">
        <v>10</v>
      </c>
      <c r="D889" s="90" t="s">
        <v>11</v>
      </c>
    </row>
    <row r="891" spans="2:5">
      <c r="B891" s="93" t="s">
        <v>333</v>
      </c>
      <c r="D891" s="94">
        <v>8529</v>
      </c>
    </row>
    <row r="892" spans="2:5">
      <c r="B892" s="11"/>
      <c r="D892" s="23"/>
    </row>
    <row r="893" spans="2:5">
      <c r="B893" s="11"/>
      <c r="D893" s="23"/>
    </row>
    <row r="903" spans="1:5">
      <c r="B903" s="90" t="s">
        <v>12</v>
      </c>
      <c r="D903" s="88">
        <f>SUM(D890:D902)</f>
        <v>8529</v>
      </c>
    </row>
    <row r="905" spans="1:5">
      <c r="B905" s="90" t="s">
        <v>13</v>
      </c>
    </row>
    <row r="906" spans="1:5">
      <c r="B906" s="90" t="s">
        <v>14</v>
      </c>
      <c r="C906" s="90" t="s">
        <v>46</v>
      </c>
    </row>
    <row r="907" spans="1:5" s="85" customFormat="1">
      <c r="A907" s="90"/>
      <c r="B907" s="90"/>
      <c r="C907" s="90"/>
      <c r="D907" s="90"/>
      <c r="E907" s="90"/>
    </row>
    <row r="908" spans="1:5" s="85" customFormat="1">
      <c r="A908" s="90"/>
      <c r="B908" s="90"/>
      <c r="C908" s="90"/>
      <c r="D908" s="90"/>
      <c r="E908" s="90"/>
    </row>
    <row r="909" spans="1:5" s="85" customFormat="1">
      <c r="A909" s="90"/>
      <c r="B909" s="90"/>
      <c r="C909" s="90"/>
      <c r="D909" s="90"/>
      <c r="E909" s="90"/>
    </row>
    <row r="910" spans="1:5" s="85" customFormat="1">
      <c r="A910" s="90"/>
      <c r="B910" s="90"/>
      <c r="C910" s="90"/>
      <c r="D910" s="90"/>
      <c r="E910" s="90"/>
    </row>
    <row r="911" spans="1:5" s="85" customFormat="1">
      <c r="A911" s="90"/>
      <c r="B911" s="90"/>
      <c r="C911" s="90"/>
      <c r="D911" s="90"/>
      <c r="E911" s="90"/>
    </row>
    <row r="912" spans="1:5" s="85" customFormat="1">
      <c r="A912" s="90"/>
      <c r="B912" s="90"/>
      <c r="C912" s="90"/>
      <c r="D912" s="90"/>
      <c r="E912" s="90"/>
    </row>
    <row r="913" spans="1:5" s="85" customFormat="1">
      <c r="A913" s="90"/>
      <c r="B913" s="90"/>
      <c r="C913" s="90"/>
      <c r="D913" s="90"/>
      <c r="E913" s="90"/>
    </row>
    <row r="914" spans="1:5" s="85" customFormat="1">
      <c r="A914" s="90"/>
      <c r="B914" s="90"/>
      <c r="C914" s="90"/>
      <c r="D914" s="90"/>
      <c r="E914" s="90"/>
    </row>
    <row r="915" spans="1:5" s="85" customFormat="1">
      <c r="A915" s="90"/>
      <c r="B915" s="90"/>
      <c r="C915" s="90"/>
      <c r="D915" s="90"/>
      <c r="E915" s="90"/>
    </row>
    <row r="916" spans="1:5" s="85" customFormat="1">
      <c r="A916" s="90"/>
      <c r="B916" s="90"/>
      <c r="C916" s="90"/>
      <c r="D916" s="90"/>
      <c r="E916" s="90"/>
    </row>
    <row r="917" spans="1:5" s="85" customFormat="1">
      <c r="A917" s="90"/>
      <c r="B917" s="90"/>
      <c r="C917" s="90"/>
      <c r="D917" s="90"/>
      <c r="E917" s="90"/>
    </row>
    <row r="918" spans="1:5" s="85" customFormat="1">
      <c r="A918" s="90"/>
      <c r="B918" s="90"/>
      <c r="C918" s="90"/>
      <c r="D918" s="90"/>
      <c r="E918" s="90"/>
    </row>
    <row r="919" spans="1:5" s="85" customFormat="1">
      <c r="A919" s="90"/>
      <c r="B919" s="90"/>
      <c r="C919" s="90"/>
      <c r="D919" s="90"/>
      <c r="E919" s="90"/>
    </row>
    <row r="920" spans="1:5" s="85" customFormat="1">
      <c r="A920" s="90"/>
      <c r="B920" s="90"/>
      <c r="C920" s="90"/>
      <c r="D920" s="90"/>
      <c r="E920" s="90"/>
    </row>
    <row r="921" spans="1:5" s="85" customFormat="1">
      <c r="A921" s="90"/>
      <c r="B921" s="90"/>
      <c r="C921" s="90"/>
      <c r="D921" s="90"/>
      <c r="E921" s="90"/>
    </row>
    <row r="923" spans="1:5" s="85" customFormat="1">
      <c r="A923" s="90"/>
      <c r="B923" s="90"/>
      <c r="C923" s="90"/>
      <c r="D923" s="90"/>
      <c r="E923" s="90"/>
    </row>
    <row r="925" spans="1:5">
      <c r="C925" s="88"/>
    </row>
    <row r="926" spans="1:5">
      <c r="E926" s="74" t="s">
        <v>459</v>
      </c>
    </row>
    <row r="927" spans="1:5">
      <c r="C927" s="90" t="s">
        <v>0</v>
      </c>
    </row>
    <row r="928" spans="1:5">
      <c r="C928" s="90" t="s">
        <v>1</v>
      </c>
    </row>
    <row r="929" spans="2:5">
      <c r="B929" s="90" t="s">
        <v>2</v>
      </c>
    </row>
    <row r="930" spans="2:5">
      <c r="C930" s="90" t="s">
        <v>48</v>
      </c>
    </row>
    <row r="931" spans="2:5">
      <c r="B931" s="90" t="s">
        <v>3</v>
      </c>
      <c r="C931" s="90" t="s">
        <v>35</v>
      </c>
      <c r="D931" s="90">
        <v>20</v>
      </c>
    </row>
    <row r="934" spans="2:5" ht="28.8">
      <c r="B934" s="90" t="s">
        <v>4</v>
      </c>
      <c r="C934" s="89" t="s">
        <v>5</v>
      </c>
      <c r="D934" s="89" t="s">
        <v>6</v>
      </c>
      <c r="E934" s="89" t="s">
        <v>7</v>
      </c>
    </row>
    <row r="935" spans="2:5">
      <c r="B935" s="90" t="s">
        <v>8</v>
      </c>
      <c r="C935" s="77">
        <v>20190.72</v>
      </c>
      <c r="D935" s="77">
        <v>19920.759999999998</v>
      </c>
      <c r="E935" s="90">
        <f>D952</f>
        <v>0</v>
      </c>
    </row>
    <row r="936" spans="2:5">
      <c r="B936" s="90" t="s">
        <v>9</v>
      </c>
      <c r="E936" s="90">
        <f>C935-E935</f>
        <v>20190.72</v>
      </c>
    </row>
    <row r="938" spans="2:5">
      <c r="B938" s="90" t="s">
        <v>10</v>
      </c>
      <c r="D938" s="90" t="s">
        <v>11</v>
      </c>
    </row>
    <row r="940" spans="2:5">
      <c r="B940" s="11"/>
      <c r="D940" s="12"/>
    </row>
    <row r="941" spans="2:5">
      <c r="B941" s="11"/>
      <c r="D941" s="12"/>
    </row>
    <row r="952" spans="1:5">
      <c r="B952" s="90" t="s">
        <v>12</v>
      </c>
      <c r="D952" s="90">
        <f>SUM(D939:D951)</f>
        <v>0</v>
      </c>
    </row>
    <row r="954" spans="1:5">
      <c r="B954" s="90" t="s">
        <v>13</v>
      </c>
    </row>
    <row r="955" spans="1:5">
      <c r="B955" s="90" t="s">
        <v>14</v>
      </c>
      <c r="C955" s="90" t="s">
        <v>46</v>
      </c>
    </row>
    <row r="956" spans="1:5" s="85" customFormat="1">
      <c r="A956" s="90"/>
      <c r="B956" s="90"/>
      <c r="C956" s="90"/>
      <c r="D956" s="90"/>
      <c r="E956" s="90"/>
    </row>
    <row r="957" spans="1:5" s="85" customFormat="1">
      <c r="A957" s="90"/>
      <c r="B957" s="90"/>
      <c r="C957" s="90"/>
      <c r="D957" s="90"/>
      <c r="E957" s="90"/>
    </row>
    <row r="958" spans="1:5" s="85" customFormat="1">
      <c r="A958" s="90"/>
      <c r="B958" s="90"/>
      <c r="C958" s="90"/>
      <c r="D958" s="90"/>
      <c r="E958" s="90"/>
    </row>
    <row r="959" spans="1:5" s="85" customFormat="1">
      <c r="A959" s="90"/>
      <c r="B959" s="90"/>
      <c r="C959" s="90"/>
      <c r="D959" s="90"/>
      <c r="E959" s="90"/>
    </row>
    <row r="960" spans="1:5" s="85" customFormat="1">
      <c r="A960" s="90"/>
      <c r="B960" s="90"/>
      <c r="C960" s="90"/>
      <c r="D960" s="90"/>
      <c r="E960" s="90"/>
    </row>
    <row r="961" spans="1:5" s="85" customFormat="1">
      <c r="A961" s="90"/>
      <c r="B961" s="90"/>
      <c r="C961" s="90"/>
      <c r="D961" s="90"/>
      <c r="E961" s="90"/>
    </row>
    <row r="962" spans="1:5" s="85" customFormat="1">
      <c r="A962" s="90"/>
      <c r="B962" s="90"/>
      <c r="C962" s="90"/>
      <c r="D962" s="90"/>
      <c r="E962" s="90"/>
    </row>
    <row r="963" spans="1:5" s="85" customFormat="1">
      <c r="A963" s="90"/>
      <c r="B963" s="90"/>
      <c r="C963" s="90"/>
      <c r="D963" s="90"/>
      <c r="E963" s="90"/>
    </row>
    <row r="964" spans="1:5" s="85" customFormat="1">
      <c r="A964" s="90"/>
      <c r="B964" s="90"/>
      <c r="C964" s="90"/>
      <c r="D964" s="90"/>
      <c r="E964" s="90"/>
    </row>
    <row r="965" spans="1:5" s="85" customFormat="1">
      <c r="A965" s="90"/>
      <c r="B965" s="90"/>
      <c r="C965" s="90"/>
      <c r="D965" s="90"/>
      <c r="E965" s="90"/>
    </row>
    <row r="966" spans="1:5" s="85" customFormat="1">
      <c r="A966" s="90"/>
      <c r="B966" s="90"/>
      <c r="C966" s="90"/>
      <c r="D966" s="90"/>
      <c r="E966" s="90"/>
    </row>
    <row r="967" spans="1:5" s="85" customFormat="1">
      <c r="A967" s="90"/>
      <c r="B967" s="90"/>
      <c r="C967" s="90"/>
      <c r="D967" s="90"/>
      <c r="E967" s="90"/>
    </row>
    <row r="968" spans="1:5" s="85" customFormat="1">
      <c r="A968" s="90"/>
      <c r="B968" s="90"/>
      <c r="C968" s="90"/>
      <c r="D968" s="90"/>
      <c r="E968" s="90"/>
    </row>
    <row r="969" spans="1:5" s="85" customFormat="1">
      <c r="A969" s="90"/>
      <c r="B969" s="90"/>
      <c r="C969" s="90"/>
      <c r="D969" s="90"/>
      <c r="E969" s="90"/>
    </row>
    <row r="970" spans="1:5" s="85" customFormat="1">
      <c r="A970" s="90"/>
      <c r="B970" s="90"/>
      <c r="C970" s="90"/>
      <c r="D970" s="90"/>
      <c r="E970" s="90"/>
    </row>
    <row r="971" spans="1:5" s="85" customFormat="1">
      <c r="A971" s="90"/>
      <c r="B971" s="90"/>
      <c r="C971" s="90"/>
      <c r="D971" s="90"/>
      <c r="E971" s="90"/>
    </row>
    <row r="975" spans="1:5">
      <c r="E975" s="74" t="s">
        <v>459</v>
      </c>
    </row>
    <row r="976" spans="1:5">
      <c r="C976" s="90" t="s">
        <v>0</v>
      </c>
    </row>
    <row r="977" spans="2:5">
      <c r="C977" s="90" t="s">
        <v>1</v>
      </c>
    </row>
    <row r="978" spans="2:5">
      <c r="B978" s="90" t="s">
        <v>2</v>
      </c>
    </row>
    <row r="979" spans="2:5">
      <c r="C979" s="90" t="s">
        <v>48</v>
      </c>
    </row>
    <row r="980" spans="2:5">
      <c r="B980" s="90" t="s">
        <v>3</v>
      </c>
      <c r="C980" s="90" t="s">
        <v>35</v>
      </c>
      <c r="D980" s="90">
        <v>21</v>
      </c>
    </row>
    <row r="983" spans="2:5" ht="28.8">
      <c r="B983" s="90" t="s">
        <v>4</v>
      </c>
      <c r="C983" s="89" t="s">
        <v>5</v>
      </c>
      <c r="D983" s="89" t="s">
        <v>6</v>
      </c>
      <c r="E983" s="89" t="s">
        <v>7</v>
      </c>
    </row>
    <row r="984" spans="2:5">
      <c r="B984" s="90" t="s">
        <v>8</v>
      </c>
      <c r="C984" s="77">
        <v>20053.14</v>
      </c>
      <c r="D984" s="77">
        <v>19460.89</v>
      </c>
      <c r="E984" s="90">
        <f>D1001</f>
        <v>4769</v>
      </c>
    </row>
    <row r="985" spans="2:5">
      <c r="B985" s="90" t="s">
        <v>9</v>
      </c>
      <c r="E985" s="90">
        <f>C984-E984</f>
        <v>15284.14</v>
      </c>
    </row>
    <row r="987" spans="2:5">
      <c r="B987" s="90" t="s">
        <v>10</v>
      </c>
      <c r="D987" s="90" t="s">
        <v>11</v>
      </c>
    </row>
    <row r="989" spans="2:5">
      <c r="B989" s="93" t="s">
        <v>334</v>
      </c>
      <c r="D989" s="94">
        <v>4769</v>
      </c>
    </row>
    <row r="990" spans="2:5">
      <c r="B990" s="24"/>
      <c r="D990" s="21"/>
    </row>
    <row r="991" spans="2:5">
      <c r="B991" s="24"/>
      <c r="D991" s="21"/>
    </row>
    <row r="1001" spans="1:5">
      <c r="B1001" s="90" t="s">
        <v>12</v>
      </c>
      <c r="D1001" s="90">
        <f>SUM(D988:D1000)</f>
        <v>4769</v>
      </c>
    </row>
    <row r="1003" spans="1:5">
      <c r="B1003" s="90" t="s">
        <v>13</v>
      </c>
    </row>
    <row r="1004" spans="1:5">
      <c r="B1004" s="90" t="s">
        <v>14</v>
      </c>
      <c r="C1004" s="90" t="s">
        <v>46</v>
      </c>
    </row>
    <row r="1005" spans="1:5" s="85" customFormat="1">
      <c r="A1005" s="90"/>
      <c r="B1005" s="90"/>
      <c r="C1005" s="90"/>
      <c r="D1005" s="90"/>
      <c r="E1005" s="90"/>
    </row>
    <row r="1006" spans="1:5" s="85" customFormat="1">
      <c r="A1006" s="90"/>
      <c r="B1006" s="90"/>
      <c r="C1006" s="90"/>
      <c r="D1006" s="90"/>
      <c r="E1006" s="90"/>
    </row>
    <row r="1007" spans="1:5" s="85" customFormat="1">
      <c r="A1007" s="90"/>
      <c r="B1007" s="90"/>
      <c r="C1007" s="90"/>
      <c r="D1007" s="90"/>
      <c r="E1007" s="90"/>
    </row>
    <row r="1008" spans="1:5" s="85" customFormat="1">
      <c r="A1008" s="90"/>
      <c r="B1008" s="90"/>
      <c r="C1008" s="90"/>
      <c r="D1008" s="90"/>
      <c r="E1008" s="90"/>
    </row>
    <row r="1009" spans="1:5" s="85" customFormat="1">
      <c r="A1009" s="90"/>
      <c r="B1009" s="90"/>
      <c r="C1009" s="90"/>
      <c r="D1009" s="90"/>
      <c r="E1009" s="90"/>
    </row>
    <row r="1010" spans="1:5" s="85" customFormat="1">
      <c r="A1010" s="90"/>
      <c r="B1010" s="90"/>
      <c r="C1010" s="90"/>
      <c r="D1010" s="90"/>
      <c r="E1010" s="90"/>
    </row>
    <row r="1011" spans="1:5" s="85" customFormat="1">
      <c r="A1011" s="90"/>
      <c r="B1011" s="90"/>
      <c r="C1011" s="90"/>
      <c r="D1011" s="90"/>
      <c r="E1011" s="90"/>
    </row>
    <row r="1012" spans="1:5" s="85" customFormat="1">
      <c r="A1012" s="90"/>
      <c r="B1012" s="90"/>
      <c r="C1012" s="90"/>
      <c r="D1012" s="90"/>
      <c r="E1012" s="90"/>
    </row>
    <row r="1013" spans="1:5" s="85" customFormat="1">
      <c r="A1013" s="90"/>
      <c r="B1013" s="90"/>
      <c r="C1013" s="90"/>
      <c r="D1013" s="90"/>
      <c r="E1013" s="90"/>
    </row>
    <row r="1014" spans="1:5" s="85" customFormat="1">
      <c r="A1014" s="90"/>
      <c r="B1014" s="90"/>
      <c r="C1014" s="90"/>
      <c r="D1014" s="90"/>
      <c r="E1014" s="90"/>
    </row>
    <row r="1015" spans="1:5" s="85" customFormat="1">
      <c r="A1015" s="90"/>
      <c r="B1015" s="90"/>
      <c r="C1015" s="90"/>
      <c r="D1015" s="90"/>
      <c r="E1015" s="90"/>
    </row>
    <row r="1016" spans="1:5" s="85" customFormat="1">
      <c r="A1016" s="90"/>
      <c r="B1016" s="90"/>
      <c r="C1016" s="90"/>
      <c r="D1016" s="90"/>
      <c r="E1016" s="90"/>
    </row>
    <row r="1019" spans="1:5" s="85" customFormat="1">
      <c r="A1019" s="90"/>
      <c r="B1019" s="90"/>
      <c r="C1019" s="90"/>
      <c r="D1019" s="90"/>
      <c r="E1019" s="90"/>
    </row>
    <row r="1020" spans="1:5" s="85" customFormat="1">
      <c r="A1020" s="90"/>
      <c r="B1020" s="90"/>
      <c r="C1020" s="90"/>
      <c r="D1020" s="90"/>
      <c r="E1020" s="90"/>
    </row>
    <row r="1021" spans="1:5" s="85" customFormat="1">
      <c r="A1021" s="90"/>
      <c r="B1021" s="90"/>
      <c r="C1021" s="90"/>
      <c r="D1021" s="90"/>
      <c r="E1021" s="90"/>
    </row>
    <row r="1024" spans="1:5">
      <c r="E1024" s="74" t="s">
        <v>459</v>
      </c>
    </row>
    <row r="1025" spans="2:5">
      <c r="C1025" s="90" t="s">
        <v>0</v>
      </c>
    </row>
    <row r="1026" spans="2:5">
      <c r="C1026" s="90" t="s">
        <v>1</v>
      </c>
    </row>
    <row r="1027" spans="2:5">
      <c r="B1027" s="90" t="s">
        <v>2</v>
      </c>
    </row>
    <row r="1028" spans="2:5">
      <c r="C1028" s="90" t="s">
        <v>48</v>
      </c>
    </row>
    <row r="1029" spans="2:5">
      <c r="B1029" s="90" t="s">
        <v>3</v>
      </c>
      <c r="C1029" s="90" t="s">
        <v>35</v>
      </c>
      <c r="D1029" s="90">
        <v>22</v>
      </c>
    </row>
    <row r="1032" spans="2:5" ht="28.8">
      <c r="B1032" s="90" t="s">
        <v>4</v>
      </c>
      <c r="C1032" s="89" t="s">
        <v>5</v>
      </c>
      <c r="D1032" s="89" t="s">
        <v>6</v>
      </c>
      <c r="E1032" s="89" t="s">
        <v>7</v>
      </c>
    </row>
    <row r="1033" spans="2:5">
      <c r="B1033" s="90" t="s">
        <v>8</v>
      </c>
      <c r="C1033" s="77">
        <v>19973.46</v>
      </c>
      <c r="D1033" s="77">
        <v>19778.86</v>
      </c>
      <c r="E1033" s="90">
        <f>D1050</f>
        <v>0</v>
      </c>
    </row>
    <row r="1034" spans="2:5">
      <c r="B1034" s="90" t="s">
        <v>9</v>
      </c>
      <c r="E1034" s="90">
        <f>C1033-E1033</f>
        <v>19973.46</v>
      </c>
    </row>
    <row r="1036" spans="2:5">
      <c r="B1036" s="90" t="s">
        <v>10</v>
      </c>
      <c r="D1036" s="90" t="s">
        <v>11</v>
      </c>
    </row>
    <row r="1038" spans="2:5">
      <c r="B1038" s="11"/>
      <c r="D1038" s="23"/>
    </row>
    <row r="1050" spans="1:5">
      <c r="B1050" s="90" t="s">
        <v>12</v>
      </c>
      <c r="D1050" s="90">
        <f>SUM(D1037:D1049)</f>
        <v>0</v>
      </c>
    </row>
    <row r="1052" spans="1:5">
      <c r="B1052" s="90" t="s">
        <v>13</v>
      </c>
    </row>
    <row r="1053" spans="1:5">
      <c r="B1053" s="90" t="s">
        <v>14</v>
      </c>
      <c r="C1053" s="90" t="s">
        <v>46</v>
      </c>
    </row>
    <row r="1054" spans="1:5" s="85" customFormat="1">
      <c r="A1054" s="90"/>
      <c r="B1054" s="90"/>
      <c r="C1054" s="90"/>
      <c r="D1054" s="90"/>
      <c r="E1054" s="90"/>
    </row>
    <row r="1055" spans="1:5" s="85" customFormat="1">
      <c r="A1055" s="90"/>
      <c r="B1055" s="90"/>
      <c r="C1055" s="90"/>
      <c r="D1055" s="90"/>
      <c r="E1055" s="90"/>
    </row>
    <row r="1056" spans="1:5" s="85" customFormat="1">
      <c r="A1056" s="90"/>
      <c r="B1056" s="90"/>
      <c r="C1056" s="90"/>
      <c r="D1056" s="90"/>
      <c r="E1056" s="90"/>
    </row>
    <row r="1057" spans="1:5" s="85" customFormat="1">
      <c r="A1057" s="90"/>
      <c r="B1057" s="90"/>
      <c r="C1057" s="90"/>
      <c r="D1057" s="90"/>
      <c r="E1057" s="90"/>
    </row>
    <row r="1058" spans="1:5" s="85" customFormat="1">
      <c r="A1058" s="90"/>
      <c r="B1058" s="90"/>
      <c r="C1058" s="90"/>
      <c r="D1058" s="90"/>
      <c r="E1058" s="90"/>
    </row>
    <row r="1059" spans="1:5" s="85" customFormat="1">
      <c r="A1059" s="90"/>
      <c r="B1059" s="90"/>
      <c r="C1059" s="90"/>
      <c r="D1059" s="90"/>
      <c r="E1059" s="90"/>
    </row>
    <row r="1060" spans="1:5" s="85" customFormat="1">
      <c r="A1060" s="90"/>
      <c r="B1060" s="90"/>
      <c r="C1060" s="90"/>
      <c r="D1060" s="90"/>
      <c r="E1060" s="90"/>
    </row>
    <row r="1061" spans="1:5" s="85" customFormat="1">
      <c r="A1061" s="90"/>
      <c r="B1061" s="90"/>
      <c r="C1061" s="90"/>
      <c r="D1061" s="90"/>
      <c r="E1061" s="90"/>
    </row>
    <row r="1062" spans="1:5" s="85" customFormat="1">
      <c r="A1062" s="90"/>
      <c r="B1062" s="90"/>
      <c r="C1062" s="90"/>
      <c r="D1062" s="90"/>
      <c r="E1062" s="90"/>
    </row>
    <row r="1063" spans="1:5" s="85" customFormat="1">
      <c r="A1063" s="90"/>
      <c r="B1063" s="90"/>
      <c r="C1063" s="90"/>
      <c r="D1063" s="90"/>
      <c r="E1063" s="90"/>
    </row>
    <row r="1064" spans="1:5" s="85" customFormat="1">
      <c r="A1064" s="90"/>
      <c r="B1064" s="90"/>
      <c r="C1064" s="90"/>
      <c r="D1064" s="90"/>
      <c r="E1064" s="90"/>
    </row>
    <row r="1065" spans="1:5" s="85" customFormat="1">
      <c r="A1065" s="90"/>
      <c r="B1065" s="90"/>
      <c r="C1065" s="90"/>
      <c r="D1065" s="90"/>
      <c r="E1065" s="90"/>
    </row>
    <row r="1066" spans="1:5" s="85" customFormat="1">
      <c r="A1066" s="90"/>
      <c r="B1066" s="90"/>
      <c r="C1066" s="90"/>
      <c r="D1066" s="90"/>
      <c r="E1066" s="90"/>
    </row>
    <row r="1067" spans="1:5" s="85" customFormat="1">
      <c r="A1067" s="90"/>
      <c r="B1067" s="90"/>
      <c r="C1067" s="90"/>
      <c r="D1067" s="90"/>
      <c r="E1067" s="90"/>
    </row>
    <row r="1068" spans="1:5" s="85" customFormat="1">
      <c r="A1068" s="90"/>
      <c r="B1068" s="90"/>
      <c r="C1068" s="90"/>
      <c r="D1068" s="90"/>
      <c r="E1068" s="90"/>
    </row>
    <row r="1070" spans="1:5" s="85" customFormat="1">
      <c r="A1070" s="90"/>
      <c r="B1070" s="90"/>
      <c r="C1070" s="90"/>
      <c r="D1070" s="90"/>
      <c r="E1070" s="90"/>
    </row>
    <row r="1073" spans="2:5">
      <c r="E1073" s="74" t="s">
        <v>459</v>
      </c>
    </row>
    <row r="1074" spans="2:5">
      <c r="C1074" s="90" t="s">
        <v>0</v>
      </c>
    </row>
    <row r="1075" spans="2:5">
      <c r="C1075" s="90" t="s">
        <v>1</v>
      </c>
    </row>
    <row r="1076" spans="2:5">
      <c r="B1076" s="90" t="s">
        <v>2</v>
      </c>
    </row>
    <row r="1077" spans="2:5">
      <c r="C1077" s="90" t="s">
        <v>48</v>
      </c>
    </row>
    <row r="1078" spans="2:5">
      <c r="B1078" s="90" t="s">
        <v>3</v>
      </c>
      <c r="C1078" s="90" t="s">
        <v>35</v>
      </c>
      <c r="D1078" s="90">
        <v>23</v>
      </c>
    </row>
    <row r="1081" spans="2:5" ht="28.8">
      <c r="B1081" s="90" t="s">
        <v>4</v>
      </c>
      <c r="C1081" s="89" t="s">
        <v>5</v>
      </c>
      <c r="D1081" s="89" t="s">
        <v>6</v>
      </c>
      <c r="E1081" s="89" t="s">
        <v>7</v>
      </c>
    </row>
    <row r="1082" spans="2:5">
      <c r="B1082" s="90" t="s">
        <v>8</v>
      </c>
      <c r="C1082" s="77">
        <v>19864.8</v>
      </c>
      <c r="D1082" s="77">
        <v>19140.11</v>
      </c>
      <c r="E1082" s="90">
        <f>D1099</f>
        <v>1260</v>
      </c>
    </row>
    <row r="1083" spans="2:5">
      <c r="B1083" s="90" t="s">
        <v>9</v>
      </c>
      <c r="E1083" s="90">
        <f>C1082-E1082</f>
        <v>18604.8</v>
      </c>
    </row>
    <row r="1085" spans="2:5">
      <c r="B1085" s="90" t="s">
        <v>10</v>
      </c>
      <c r="D1085" s="90" t="s">
        <v>11</v>
      </c>
    </row>
    <row r="1087" spans="2:5">
      <c r="B1087" s="93" t="s">
        <v>330</v>
      </c>
      <c r="D1087" s="94">
        <v>266</v>
      </c>
    </row>
    <row r="1088" spans="2:5">
      <c r="B1088" s="93" t="s">
        <v>335</v>
      </c>
      <c r="D1088" s="94">
        <v>994</v>
      </c>
    </row>
    <row r="1089" spans="1:5">
      <c r="B1089" s="11"/>
      <c r="D1089" s="23"/>
    </row>
    <row r="1090" spans="1:5">
      <c r="B1090" s="11"/>
      <c r="D1090" s="12"/>
    </row>
    <row r="1099" spans="1:5">
      <c r="B1099" s="90" t="s">
        <v>12</v>
      </c>
      <c r="D1099" s="90">
        <f>SUM(D1086:D1098)</f>
        <v>1260</v>
      </c>
    </row>
    <row r="1101" spans="1:5">
      <c r="B1101" s="90" t="s">
        <v>13</v>
      </c>
    </row>
    <row r="1102" spans="1:5">
      <c r="B1102" s="90" t="s">
        <v>14</v>
      </c>
      <c r="C1102" s="90" t="s">
        <v>46</v>
      </c>
    </row>
    <row r="1103" spans="1:5" s="85" customFormat="1">
      <c r="A1103" s="90"/>
      <c r="B1103" s="90"/>
      <c r="C1103" s="90"/>
      <c r="D1103" s="90"/>
      <c r="E1103" s="90"/>
    </row>
    <row r="1104" spans="1:5" s="85" customFormat="1">
      <c r="A1104" s="90"/>
      <c r="B1104" s="90"/>
      <c r="C1104" s="90"/>
      <c r="D1104" s="90"/>
      <c r="E1104" s="90"/>
    </row>
    <row r="1105" spans="1:5" s="85" customFormat="1">
      <c r="A1105" s="90"/>
      <c r="B1105" s="90"/>
      <c r="C1105" s="90"/>
      <c r="D1105" s="90"/>
      <c r="E1105" s="90"/>
    </row>
    <row r="1106" spans="1:5" s="85" customFormat="1">
      <c r="A1106" s="90"/>
      <c r="B1106" s="90"/>
      <c r="C1106" s="90"/>
      <c r="D1106" s="90"/>
      <c r="E1106" s="90"/>
    </row>
    <row r="1107" spans="1:5" s="85" customFormat="1">
      <c r="A1107" s="90"/>
      <c r="B1107" s="90"/>
      <c r="C1107" s="90"/>
      <c r="D1107" s="90"/>
      <c r="E1107" s="90"/>
    </row>
    <row r="1108" spans="1:5" s="85" customFormat="1">
      <c r="A1108" s="90"/>
      <c r="B1108" s="90"/>
      <c r="C1108" s="90"/>
      <c r="D1108" s="90"/>
      <c r="E1108" s="90"/>
    </row>
    <row r="1109" spans="1:5" s="85" customFormat="1">
      <c r="A1109" s="90"/>
      <c r="B1109" s="90"/>
      <c r="C1109" s="90"/>
      <c r="D1109" s="90"/>
      <c r="E1109" s="90"/>
    </row>
    <row r="1110" spans="1:5" s="85" customFormat="1">
      <c r="A1110" s="90"/>
      <c r="B1110" s="90"/>
      <c r="C1110" s="90"/>
      <c r="D1110" s="90"/>
      <c r="E1110" s="90"/>
    </row>
    <row r="1111" spans="1:5" s="85" customFormat="1">
      <c r="A1111" s="90"/>
      <c r="B1111" s="90"/>
      <c r="C1111" s="90"/>
      <c r="D1111" s="90"/>
      <c r="E1111" s="90"/>
    </row>
    <row r="1112" spans="1:5" s="85" customFormat="1">
      <c r="A1112" s="90"/>
      <c r="B1112" s="90"/>
      <c r="C1112" s="90"/>
      <c r="D1112" s="90"/>
      <c r="E1112" s="90"/>
    </row>
    <row r="1113" spans="1:5" s="85" customFormat="1">
      <c r="A1113" s="90"/>
      <c r="B1113" s="90"/>
      <c r="C1113" s="90"/>
      <c r="D1113" s="90"/>
      <c r="E1113" s="90"/>
    </row>
    <row r="1114" spans="1:5" s="85" customFormat="1">
      <c r="A1114" s="90"/>
      <c r="B1114" s="90"/>
      <c r="C1114" s="90"/>
      <c r="D1114" s="90"/>
      <c r="E1114" s="90"/>
    </row>
    <row r="1116" spans="1:5" s="85" customFormat="1">
      <c r="A1116" s="90"/>
      <c r="B1116" s="90"/>
      <c r="C1116" s="90"/>
      <c r="D1116" s="90"/>
      <c r="E1116" s="90"/>
    </row>
    <row r="1117" spans="1:5" s="85" customFormat="1">
      <c r="A1117" s="90"/>
      <c r="B1117" s="90"/>
      <c r="C1117" s="90"/>
      <c r="D1117" s="90"/>
      <c r="E1117" s="90"/>
    </row>
    <row r="1118" spans="1:5" s="85" customFormat="1">
      <c r="A1118" s="90"/>
      <c r="B1118" s="90"/>
      <c r="C1118" s="90"/>
      <c r="D1118" s="90"/>
      <c r="E1118" s="90"/>
    </row>
    <row r="1122" spans="2:5">
      <c r="E1122" s="74" t="s">
        <v>459</v>
      </c>
    </row>
    <row r="1123" spans="2:5">
      <c r="C1123" s="90" t="s">
        <v>0</v>
      </c>
    </row>
    <row r="1124" spans="2:5">
      <c r="C1124" s="90" t="s">
        <v>1</v>
      </c>
    </row>
    <row r="1125" spans="2:5">
      <c r="B1125" s="90" t="s">
        <v>2</v>
      </c>
    </row>
    <row r="1126" spans="2:5">
      <c r="C1126" s="90" t="s">
        <v>48</v>
      </c>
    </row>
    <row r="1127" spans="2:5">
      <c r="B1127" s="90" t="s">
        <v>3</v>
      </c>
      <c r="C1127" s="90" t="s">
        <v>35</v>
      </c>
      <c r="D1127" s="29">
        <v>24</v>
      </c>
    </row>
    <row r="1130" spans="2:5" ht="28.8">
      <c r="B1130" s="90" t="s">
        <v>4</v>
      </c>
      <c r="C1130" s="89" t="s">
        <v>5</v>
      </c>
      <c r="D1130" s="89" t="s">
        <v>6</v>
      </c>
      <c r="E1130" s="89" t="s">
        <v>7</v>
      </c>
    </row>
    <row r="1131" spans="2:5">
      <c r="B1131" s="90" t="s">
        <v>8</v>
      </c>
      <c r="C1131" s="77">
        <v>20113.919999999998</v>
      </c>
      <c r="D1131" s="77">
        <v>18895.98</v>
      </c>
      <c r="E1131" s="90">
        <f>D1148</f>
        <v>1246</v>
      </c>
    </row>
    <row r="1132" spans="2:5">
      <c r="B1132" s="90" t="s">
        <v>9</v>
      </c>
      <c r="E1132" s="90">
        <f>C1131-E1131</f>
        <v>18867.919999999998</v>
      </c>
    </row>
    <row r="1134" spans="2:5">
      <c r="B1134" s="90" t="s">
        <v>10</v>
      </c>
      <c r="D1134" s="90" t="s">
        <v>11</v>
      </c>
    </row>
    <row r="1136" spans="2:5">
      <c r="B1136" s="93" t="s">
        <v>336</v>
      </c>
      <c r="D1136" s="94">
        <v>1246</v>
      </c>
    </row>
    <row r="1137" spans="1:5">
      <c r="B1137" s="11"/>
      <c r="D1137" s="23"/>
    </row>
    <row r="1148" spans="1:5">
      <c r="B1148" s="90" t="s">
        <v>12</v>
      </c>
      <c r="D1148" s="90">
        <f>SUM(D1135:D1147)</f>
        <v>1246</v>
      </c>
    </row>
    <row r="1150" spans="1:5">
      <c r="B1150" s="90" t="s">
        <v>13</v>
      </c>
    </row>
    <row r="1151" spans="1:5">
      <c r="B1151" s="90" t="s">
        <v>14</v>
      </c>
      <c r="C1151" s="90" t="s">
        <v>46</v>
      </c>
    </row>
    <row r="1152" spans="1:5" s="85" customFormat="1">
      <c r="A1152" s="90"/>
      <c r="B1152" s="90"/>
      <c r="C1152" s="90"/>
      <c r="D1152" s="90"/>
      <c r="E1152" s="90"/>
    </row>
    <row r="1153" spans="1:5" s="85" customFormat="1">
      <c r="A1153" s="90"/>
      <c r="B1153" s="90"/>
      <c r="C1153" s="90"/>
      <c r="D1153" s="90"/>
      <c r="E1153" s="90"/>
    </row>
    <row r="1154" spans="1:5" s="85" customFormat="1">
      <c r="A1154" s="90"/>
      <c r="B1154" s="90"/>
      <c r="C1154" s="90"/>
      <c r="D1154" s="90"/>
      <c r="E1154" s="90"/>
    </row>
    <row r="1155" spans="1:5" s="85" customFormat="1">
      <c r="A1155" s="90"/>
      <c r="B1155" s="90"/>
      <c r="C1155" s="90"/>
      <c r="D1155" s="90"/>
      <c r="E1155" s="90"/>
    </row>
    <row r="1156" spans="1:5" s="85" customFormat="1">
      <c r="A1156" s="90"/>
      <c r="B1156" s="90"/>
      <c r="C1156" s="90"/>
      <c r="D1156" s="90"/>
      <c r="E1156" s="90"/>
    </row>
    <row r="1157" spans="1:5" s="85" customFormat="1">
      <c r="A1157" s="90"/>
      <c r="B1157" s="90"/>
      <c r="C1157" s="90"/>
      <c r="D1157" s="90"/>
      <c r="E1157" s="90"/>
    </row>
    <row r="1158" spans="1:5" s="85" customFormat="1">
      <c r="A1158" s="90"/>
      <c r="B1158" s="90"/>
      <c r="C1158" s="90"/>
      <c r="D1158" s="90"/>
      <c r="E1158" s="90"/>
    </row>
    <row r="1159" spans="1:5" s="85" customFormat="1">
      <c r="A1159" s="90"/>
      <c r="B1159" s="90"/>
      <c r="C1159" s="90"/>
      <c r="D1159" s="90"/>
      <c r="E1159" s="90"/>
    </row>
    <row r="1160" spans="1:5" s="85" customFormat="1">
      <c r="A1160" s="90"/>
      <c r="B1160" s="90"/>
      <c r="C1160" s="90"/>
      <c r="D1160" s="90"/>
      <c r="E1160" s="90"/>
    </row>
    <row r="1161" spans="1:5" s="85" customFormat="1">
      <c r="A1161" s="90"/>
      <c r="B1161" s="90"/>
      <c r="C1161" s="90"/>
      <c r="D1161" s="90"/>
      <c r="E1161" s="90"/>
    </row>
    <row r="1162" spans="1:5" s="85" customFormat="1">
      <c r="A1162" s="90"/>
      <c r="B1162" s="90"/>
      <c r="C1162" s="90"/>
      <c r="D1162" s="90"/>
      <c r="E1162" s="90"/>
    </row>
    <row r="1163" spans="1:5" s="85" customFormat="1">
      <c r="A1163" s="90"/>
      <c r="B1163" s="90"/>
      <c r="C1163" s="90"/>
      <c r="D1163" s="90"/>
      <c r="E1163" s="90"/>
    </row>
    <row r="1165" spans="1:5" s="85" customFormat="1">
      <c r="A1165" s="90"/>
      <c r="B1165" s="90"/>
      <c r="C1165" s="90"/>
      <c r="D1165" s="90"/>
      <c r="E1165" s="90"/>
    </row>
    <row r="1166" spans="1:5" s="85" customFormat="1">
      <c r="A1166" s="90"/>
      <c r="B1166" s="90"/>
      <c r="C1166" s="90"/>
      <c r="D1166" s="90"/>
      <c r="E1166" s="90"/>
    </row>
    <row r="1167" spans="1:5" s="85" customFormat="1">
      <c r="A1167" s="90"/>
      <c r="B1167" s="90"/>
      <c r="C1167" s="90"/>
      <c r="D1167" s="90"/>
      <c r="E1167" s="90"/>
    </row>
    <row r="1171" spans="2:5">
      <c r="E1171" s="74" t="s">
        <v>459</v>
      </c>
    </row>
    <row r="1172" spans="2:5">
      <c r="C1172" s="90" t="s">
        <v>0</v>
      </c>
    </row>
    <row r="1173" spans="2:5">
      <c r="C1173" s="90" t="s">
        <v>1</v>
      </c>
    </row>
    <row r="1174" spans="2:5">
      <c r="B1174" s="90" t="s">
        <v>2</v>
      </c>
    </row>
    <row r="1175" spans="2:5">
      <c r="C1175" s="90" t="s">
        <v>48</v>
      </c>
    </row>
    <row r="1176" spans="2:5">
      <c r="B1176" s="90" t="s">
        <v>3</v>
      </c>
      <c r="C1176" s="90" t="s">
        <v>35</v>
      </c>
      <c r="D1176" s="90">
        <v>25</v>
      </c>
    </row>
    <row r="1179" spans="2:5" ht="28.8">
      <c r="B1179" s="90" t="s">
        <v>4</v>
      </c>
      <c r="C1179" s="89" t="s">
        <v>5</v>
      </c>
      <c r="D1179" s="89" t="s">
        <v>6</v>
      </c>
      <c r="E1179" s="89" t="s">
        <v>7</v>
      </c>
    </row>
    <row r="1180" spans="2:5">
      <c r="B1180" s="90" t="s">
        <v>8</v>
      </c>
      <c r="C1180" s="77">
        <v>20690.400000000001</v>
      </c>
      <c r="D1180" s="77">
        <v>20652.21</v>
      </c>
      <c r="E1180" s="90">
        <f>D1197</f>
        <v>302</v>
      </c>
    </row>
    <row r="1181" spans="2:5">
      <c r="B1181" s="90" t="s">
        <v>9</v>
      </c>
      <c r="E1181" s="90">
        <f>C1180-E1180</f>
        <v>20388.400000000001</v>
      </c>
    </row>
    <row r="1183" spans="2:5">
      <c r="B1183" s="90" t="s">
        <v>10</v>
      </c>
      <c r="D1183" s="90" t="s">
        <v>11</v>
      </c>
    </row>
    <row r="1185" spans="2:4">
      <c r="B1185" s="93" t="s">
        <v>337</v>
      </c>
      <c r="D1185" s="94">
        <v>302</v>
      </c>
    </row>
    <row r="1186" spans="2:4">
      <c r="B1186" s="12"/>
      <c r="D1186" s="12"/>
    </row>
    <row r="1197" spans="2:4">
      <c r="B1197" s="90" t="s">
        <v>12</v>
      </c>
      <c r="D1197" s="90">
        <f>SUM(D1184:D1196)</f>
        <v>302</v>
      </c>
    </row>
    <row r="1199" spans="2:4">
      <c r="B1199" s="90" t="s">
        <v>13</v>
      </c>
    </row>
    <row r="1200" spans="2:4">
      <c r="B1200" s="90" t="s">
        <v>14</v>
      </c>
      <c r="C1200" s="90" t="s">
        <v>46</v>
      </c>
    </row>
    <row r="1201" spans="1:5" s="85" customFormat="1">
      <c r="A1201" s="90"/>
      <c r="B1201" s="90"/>
      <c r="C1201" s="90"/>
      <c r="D1201" s="90"/>
      <c r="E1201" s="90"/>
    </row>
    <row r="1202" spans="1:5" s="85" customFormat="1">
      <c r="A1202" s="90"/>
      <c r="B1202" s="90"/>
      <c r="C1202" s="90"/>
      <c r="D1202" s="90"/>
      <c r="E1202" s="90"/>
    </row>
    <row r="1203" spans="1:5" s="85" customFormat="1">
      <c r="A1203" s="90"/>
      <c r="B1203" s="90"/>
      <c r="C1203" s="90"/>
      <c r="D1203" s="90"/>
      <c r="E1203" s="90"/>
    </row>
    <row r="1204" spans="1:5" s="85" customFormat="1">
      <c r="A1204" s="90"/>
      <c r="B1204" s="90"/>
      <c r="C1204" s="90"/>
      <c r="D1204" s="90"/>
      <c r="E1204" s="90"/>
    </row>
    <row r="1205" spans="1:5" s="85" customFormat="1">
      <c r="A1205" s="90"/>
      <c r="B1205" s="90"/>
      <c r="C1205" s="90"/>
      <c r="D1205" s="90"/>
      <c r="E1205" s="90"/>
    </row>
    <row r="1206" spans="1:5" s="85" customFormat="1">
      <c r="A1206" s="90"/>
      <c r="B1206" s="90"/>
      <c r="C1206" s="90"/>
      <c r="D1206" s="90"/>
      <c r="E1206" s="90"/>
    </row>
    <row r="1207" spans="1:5" s="85" customFormat="1">
      <c r="A1207" s="90"/>
      <c r="B1207" s="90"/>
      <c r="C1207" s="90"/>
      <c r="D1207" s="90"/>
      <c r="E1207" s="90"/>
    </row>
    <row r="1208" spans="1:5" s="85" customFormat="1">
      <c r="A1208" s="90"/>
      <c r="B1208" s="90"/>
      <c r="C1208" s="90"/>
      <c r="D1208" s="90"/>
      <c r="E1208" s="90"/>
    </row>
    <row r="1209" spans="1:5" s="85" customFormat="1">
      <c r="A1209" s="90"/>
      <c r="B1209" s="90"/>
      <c r="C1209" s="90"/>
      <c r="D1209" s="90"/>
      <c r="E1209" s="90"/>
    </row>
    <row r="1210" spans="1:5" s="85" customFormat="1">
      <c r="A1210" s="90"/>
      <c r="B1210" s="90"/>
      <c r="C1210" s="90"/>
      <c r="D1210" s="90"/>
      <c r="E1210" s="90"/>
    </row>
    <row r="1211" spans="1:5" s="85" customFormat="1">
      <c r="A1211" s="90"/>
      <c r="B1211" s="90"/>
      <c r="C1211" s="90"/>
      <c r="D1211" s="90"/>
      <c r="E1211" s="90"/>
    </row>
    <row r="1212" spans="1:5" s="85" customFormat="1">
      <c r="A1212" s="90"/>
      <c r="B1212" s="90"/>
      <c r="C1212" s="90"/>
      <c r="D1212" s="90"/>
      <c r="E1212" s="90"/>
    </row>
    <row r="1213" spans="1:5" s="85" customFormat="1">
      <c r="A1213" s="90"/>
      <c r="B1213" s="90"/>
      <c r="C1213" s="90"/>
      <c r="D1213" s="90"/>
      <c r="E1213" s="90"/>
    </row>
    <row r="1214" spans="1:5" s="85" customFormat="1">
      <c r="A1214" s="90"/>
      <c r="B1214" s="90"/>
      <c r="C1214" s="90"/>
      <c r="D1214" s="90"/>
      <c r="E1214" s="90"/>
    </row>
    <row r="1215" spans="1:5" s="85" customFormat="1">
      <c r="A1215" s="90"/>
      <c r="B1215" s="90"/>
      <c r="C1215" s="90"/>
      <c r="D1215" s="90"/>
      <c r="E1215" s="90"/>
    </row>
    <row r="1216" spans="1:5" s="85" customFormat="1">
      <c r="A1216" s="90"/>
      <c r="B1216" s="90"/>
      <c r="C1216" s="90"/>
      <c r="D1216" s="90"/>
      <c r="E1216" s="90"/>
    </row>
    <row r="1217" spans="1:5" s="85" customFormat="1">
      <c r="A1217" s="90"/>
      <c r="B1217" s="90"/>
      <c r="C1217" s="90"/>
      <c r="D1217" s="90"/>
      <c r="E1217" s="90"/>
    </row>
    <row r="1218" spans="1:5" s="85" customFormat="1">
      <c r="A1218" s="90"/>
      <c r="B1218" s="90"/>
      <c r="C1218" s="90"/>
      <c r="D1218" s="90"/>
      <c r="E1218" s="90"/>
    </row>
    <row r="1220" spans="1:5">
      <c r="E1220" s="74" t="s">
        <v>459</v>
      </c>
    </row>
    <row r="1221" spans="1:5">
      <c r="C1221" s="90" t="s">
        <v>0</v>
      </c>
    </row>
    <row r="1222" spans="1:5">
      <c r="C1222" s="90" t="s">
        <v>1</v>
      </c>
    </row>
    <row r="1223" spans="1:5">
      <c r="B1223" s="90" t="s">
        <v>2</v>
      </c>
    </row>
    <row r="1224" spans="1:5">
      <c r="C1224" s="90" t="s">
        <v>48</v>
      </c>
    </row>
    <row r="1225" spans="1:5">
      <c r="B1225" s="90" t="s">
        <v>3</v>
      </c>
      <c r="C1225" s="90" t="s">
        <v>35</v>
      </c>
      <c r="D1225" s="90">
        <v>26</v>
      </c>
    </row>
    <row r="1228" spans="1:5" ht="28.8">
      <c r="B1228" s="90" t="s">
        <v>4</v>
      </c>
      <c r="C1228" s="89" t="s">
        <v>5</v>
      </c>
      <c r="D1228" s="89" t="s">
        <v>6</v>
      </c>
      <c r="E1228" s="89" t="s">
        <v>7</v>
      </c>
    </row>
    <row r="1229" spans="1:5">
      <c r="B1229" s="90" t="s">
        <v>8</v>
      </c>
      <c r="C1229" s="77">
        <v>18782.580000000002</v>
      </c>
      <c r="D1229" s="77">
        <v>16282.76</v>
      </c>
      <c r="E1229" s="90">
        <f>D1246</f>
        <v>1147</v>
      </c>
    </row>
    <row r="1230" spans="1:5">
      <c r="B1230" s="90" t="s">
        <v>9</v>
      </c>
      <c r="E1230" s="90">
        <f>C1229-E1229</f>
        <v>17635.580000000002</v>
      </c>
    </row>
    <row r="1232" spans="1:5">
      <c r="B1232" s="90" t="s">
        <v>10</v>
      </c>
      <c r="D1232" s="90" t="s">
        <v>11</v>
      </c>
    </row>
    <row r="1234" spans="2:4">
      <c r="B1234" s="93" t="s">
        <v>57</v>
      </c>
      <c r="D1234" s="94">
        <v>1147</v>
      </c>
    </row>
    <row r="1235" spans="2:4">
      <c r="B1235" s="11"/>
      <c r="D1235" s="12"/>
    </row>
    <row r="1246" spans="2:4">
      <c r="B1246" s="90" t="s">
        <v>12</v>
      </c>
      <c r="D1246" s="90">
        <f>SUM(D1233:D1245)</f>
        <v>1147</v>
      </c>
    </row>
    <row r="1248" spans="2:4">
      <c r="B1248" s="90" t="s">
        <v>13</v>
      </c>
    </row>
    <row r="1249" spans="1:5">
      <c r="B1249" s="90" t="s">
        <v>14</v>
      </c>
      <c r="C1249" s="90" t="s">
        <v>46</v>
      </c>
    </row>
    <row r="1250" spans="1:5" s="85" customFormat="1">
      <c r="A1250" s="90"/>
      <c r="B1250" s="90"/>
      <c r="C1250" s="90"/>
      <c r="D1250" s="90"/>
      <c r="E1250" s="90"/>
    </row>
    <row r="1251" spans="1:5" s="85" customFormat="1">
      <c r="A1251" s="90"/>
      <c r="B1251" s="90"/>
      <c r="C1251" s="90"/>
      <c r="D1251" s="90"/>
      <c r="E1251" s="90"/>
    </row>
    <row r="1252" spans="1:5" s="85" customFormat="1">
      <c r="A1252" s="90"/>
      <c r="B1252" s="90"/>
      <c r="C1252" s="90"/>
      <c r="D1252" s="90"/>
      <c r="E1252" s="90"/>
    </row>
    <row r="1253" spans="1:5" s="85" customFormat="1">
      <c r="A1253" s="90"/>
      <c r="B1253" s="90"/>
      <c r="C1253" s="90"/>
      <c r="D1253" s="90"/>
      <c r="E1253" s="90"/>
    </row>
    <row r="1254" spans="1:5" s="85" customFormat="1">
      <c r="A1254" s="90"/>
      <c r="B1254" s="90"/>
      <c r="C1254" s="90"/>
      <c r="D1254" s="90"/>
      <c r="E1254" s="90"/>
    </row>
    <row r="1255" spans="1:5" s="85" customFormat="1">
      <c r="A1255" s="90"/>
      <c r="B1255" s="90"/>
      <c r="C1255" s="90"/>
      <c r="D1255" s="90"/>
      <c r="E1255" s="90"/>
    </row>
    <row r="1256" spans="1:5" s="85" customFormat="1">
      <c r="A1256" s="90"/>
      <c r="B1256" s="90"/>
      <c r="C1256" s="90"/>
      <c r="D1256" s="90"/>
      <c r="E1256" s="90"/>
    </row>
    <row r="1257" spans="1:5" s="85" customFormat="1">
      <c r="A1257" s="90"/>
      <c r="B1257" s="90"/>
      <c r="C1257" s="90"/>
      <c r="D1257" s="90"/>
      <c r="E1257" s="90"/>
    </row>
    <row r="1258" spans="1:5" s="85" customFormat="1">
      <c r="A1258" s="90"/>
      <c r="B1258" s="90"/>
      <c r="C1258" s="90"/>
      <c r="D1258" s="90"/>
      <c r="E1258" s="90"/>
    </row>
    <row r="1259" spans="1:5" s="85" customFormat="1">
      <c r="A1259" s="90"/>
      <c r="B1259" s="90"/>
      <c r="C1259" s="90"/>
      <c r="D1259" s="90"/>
      <c r="E1259" s="90"/>
    </row>
    <row r="1260" spans="1:5" s="85" customFormat="1">
      <c r="A1260" s="90"/>
      <c r="B1260" s="90"/>
      <c r="C1260" s="90"/>
      <c r="D1260" s="90"/>
      <c r="E1260" s="90"/>
    </row>
    <row r="1261" spans="1:5" s="85" customFormat="1">
      <c r="A1261" s="90"/>
      <c r="B1261" s="90"/>
      <c r="C1261" s="90"/>
      <c r="D1261" s="90"/>
      <c r="E1261" s="90"/>
    </row>
    <row r="1262" spans="1:5" s="85" customFormat="1">
      <c r="A1262" s="90"/>
      <c r="B1262" s="90"/>
      <c r="C1262" s="90"/>
      <c r="D1262" s="90"/>
      <c r="E1262" s="90"/>
    </row>
    <row r="1263" spans="1:5" s="85" customFormat="1">
      <c r="A1263" s="90"/>
      <c r="B1263" s="90"/>
      <c r="C1263" s="90"/>
      <c r="D1263" s="90"/>
      <c r="E1263" s="90"/>
    </row>
    <row r="1264" spans="1:5" s="85" customFormat="1">
      <c r="A1264" s="90"/>
      <c r="B1264" s="90"/>
      <c r="C1264" s="90"/>
      <c r="D1264" s="90"/>
      <c r="E1264" s="90"/>
    </row>
    <row r="1265" spans="1:5" s="85" customFormat="1">
      <c r="A1265" s="90"/>
      <c r="B1265" s="90"/>
      <c r="C1265" s="90"/>
      <c r="D1265" s="90"/>
      <c r="E1265" s="90"/>
    </row>
    <row r="1266" spans="1:5" s="85" customFormat="1">
      <c r="A1266" s="90"/>
      <c r="B1266" s="90"/>
      <c r="C1266" s="90"/>
      <c r="D1266" s="90"/>
      <c r="E1266" s="90"/>
    </row>
    <row r="1269" spans="1:5">
      <c r="E1269" s="74" t="s">
        <v>459</v>
      </c>
    </row>
    <row r="1270" spans="1:5">
      <c r="C1270" s="90" t="s">
        <v>0</v>
      </c>
    </row>
    <row r="1271" spans="1:5">
      <c r="C1271" s="90" t="s">
        <v>1</v>
      </c>
    </row>
    <row r="1272" spans="1:5">
      <c r="B1272" s="90" t="s">
        <v>2</v>
      </c>
    </row>
    <row r="1273" spans="1:5">
      <c r="C1273" s="90" t="s">
        <v>48</v>
      </c>
    </row>
    <row r="1274" spans="1:5">
      <c r="B1274" s="90" t="s">
        <v>3</v>
      </c>
      <c r="C1274" s="90" t="s">
        <v>35</v>
      </c>
      <c r="D1274" s="90">
        <v>28</v>
      </c>
    </row>
    <row r="1277" spans="1:5" ht="28.8">
      <c r="B1277" s="90" t="s">
        <v>4</v>
      </c>
      <c r="C1277" s="89" t="s">
        <v>5</v>
      </c>
      <c r="D1277" s="89" t="s">
        <v>6</v>
      </c>
      <c r="E1277" s="89" t="s">
        <v>7</v>
      </c>
    </row>
    <row r="1278" spans="1:5">
      <c r="B1278" s="90" t="s">
        <v>8</v>
      </c>
      <c r="C1278" s="77">
        <v>20038.560000000001</v>
      </c>
      <c r="D1278" s="77">
        <v>19828.560000000001</v>
      </c>
      <c r="E1278" s="88">
        <f>D1294</f>
        <v>8108</v>
      </c>
    </row>
    <row r="1279" spans="1:5">
      <c r="B1279" s="90" t="s">
        <v>9</v>
      </c>
      <c r="E1279" s="88">
        <f>C1278-E1278+D1296</f>
        <v>11930.560000000001</v>
      </c>
    </row>
    <row r="1281" spans="1:5">
      <c r="B1281" s="90" t="s">
        <v>10</v>
      </c>
      <c r="D1281" s="90" t="s">
        <v>11</v>
      </c>
    </row>
    <row r="1283" spans="1:5">
      <c r="B1283" s="69" t="s">
        <v>338</v>
      </c>
      <c r="D1283" s="68">
        <v>6756</v>
      </c>
    </row>
    <row r="1284" spans="1:5">
      <c r="B1284" s="93" t="s">
        <v>339</v>
      </c>
      <c r="D1284" s="94">
        <v>533</v>
      </c>
    </row>
    <row r="1285" spans="1:5" ht="28.2">
      <c r="B1285" s="93" t="s">
        <v>264</v>
      </c>
      <c r="D1285" s="94">
        <v>819</v>
      </c>
    </row>
    <row r="1286" spans="1:5">
      <c r="B1286" s="11"/>
      <c r="D1286" s="12"/>
    </row>
    <row r="1294" spans="1:5">
      <c r="B1294" s="90" t="s">
        <v>12</v>
      </c>
      <c r="D1294" s="88">
        <f>SUM(D1282:D1293)</f>
        <v>8108</v>
      </c>
    </row>
    <row r="1295" spans="1:5" s="9" customFormat="1">
      <c r="A1295" s="90"/>
      <c r="B1295" s="90"/>
      <c r="C1295" s="90"/>
      <c r="D1295" s="88"/>
      <c r="E1295" s="90"/>
    </row>
    <row r="1296" spans="1:5" s="9" customFormat="1">
      <c r="A1296" s="90"/>
      <c r="B1296" s="89"/>
      <c r="C1296" s="90"/>
      <c r="D1296" s="17"/>
      <c r="E1296" s="90"/>
    </row>
    <row r="1297" spans="1:5" s="9" customFormat="1">
      <c r="A1297" s="90"/>
      <c r="B1297" s="90"/>
      <c r="C1297" s="90"/>
      <c r="D1297" s="88"/>
      <c r="E1297" s="90"/>
    </row>
    <row r="1299" spans="1:5">
      <c r="B1299" s="90" t="s">
        <v>13</v>
      </c>
    </row>
    <row r="1300" spans="1:5">
      <c r="B1300" s="90" t="s">
        <v>14</v>
      </c>
      <c r="C1300" s="90" t="s">
        <v>46</v>
      </c>
    </row>
    <row r="1301" spans="1:5" s="85" customFormat="1">
      <c r="A1301" s="90"/>
      <c r="B1301" s="90"/>
      <c r="C1301" s="90"/>
      <c r="D1301" s="90"/>
      <c r="E1301" s="90"/>
    </row>
    <row r="1302" spans="1:5" s="85" customFormat="1">
      <c r="A1302" s="90"/>
      <c r="B1302" s="90"/>
      <c r="C1302" s="90"/>
      <c r="D1302" s="90"/>
      <c r="E1302" s="90"/>
    </row>
    <row r="1303" spans="1:5" s="85" customFormat="1">
      <c r="A1303" s="90"/>
      <c r="B1303" s="90"/>
      <c r="C1303" s="90"/>
      <c r="D1303" s="90"/>
      <c r="E1303" s="90"/>
    </row>
    <row r="1304" spans="1:5" s="85" customFormat="1">
      <c r="A1304" s="90"/>
      <c r="B1304" s="90"/>
      <c r="C1304" s="90"/>
      <c r="D1304" s="90"/>
      <c r="E1304" s="90"/>
    </row>
    <row r="1305" spans="1:5" s="85" customFormat="1">
      <c r="A1305" s="90"/>
      <c r="B1305" s="90"/>
      <c r="C1305" s="90"/>
      <c r="D1305" s="90"/>
      <c r="E1305" s="90"/>
    </row>
    <row r="1306" spans="1:5" s="85" customFormat="1">
      <c r="A1306" s="90"/>
      <c r="B1306" s="90"/>
      <c r="C1306" s="90"/>
      <c r="D1306" s="90"/>
      <c r="E1306" s="90"/>
    </row>
    <row r="1307" spans="1:5" s="85" customFormat="1">
      <c r="A1307" s="90"/>
      <c r="B1307" s="90"/>
      <c r="C1307" s="90"/>
      <c r="D1307" s="90"/>
      <c r="E1307" s="90"/>
    </row>
    <row r="1308" spans="1:5" s="85" customFormat="1">
      <c r="A1308" s="90"/>
      <c r="B1308" s="90"/>
      <c r="C1308" s="90"/>
      <c r="D1308" s="90"/>
      <c r="E1308" s="90"/>
    </row>
    <row r="1309" spans="1:5" s="85" customFormat="1">
      <c r="A1309" s="90"/>
      <c r="B1309" s="90"/>
      <c r="C1309" s="90"/>
      <c r="D1309" s="90"/>
      <c r="E1309" s="90"/>
    </row>
    <row r="1310" spans="1:5" s="85" customFormat="1">
      <c r="A1310" s="90"/>
      <c r="B1310" s="90"/>
      <c r="C1310" s="90"/>
      <c r="D1310" s="90"/>
      <c r="E1310" s="90"/>
    </row>
    <row r="1311" spans="1:5" s="85" customFormat="1">
      <c r="A1311" s="90"/>
      <c r="B1311" s="90"/>
      <c r="C1311" s="90"/>
      <c r="D1311" s="90"/>
      <c r="E1311" s="90"/>
    </row>
    <row r="1312" spans="1:5" s="85" customFormat="1">
      <c r="A1312" s="90"/>
      <c r="B1312" s="90"/>
      <c r="C1312" s="90"/>
      <c r="D1312" s="90"/>
      <c r="E1312" s="90"/>
    </row>
    <row r="1313" spans="1:5" s="85" customFormat="1">
      <c r="A1313" s="90"/>
      <c r="B1313" s="90"/>
      <c r="C1313" s="90"/>
      <c r="D1313" s="90"/>
      <c r="E1313" s="90"/>
    </row>
    <row r="1314" spans="1:5" s="85" customFormat="1">
      <c r="A1314" s="90"/>
      <c r="B1314" s="90"/>
      <c r="C1314" s="90"/>
      <c r="D1314" s="90"/>
      <c r="E1314" s="90"/>
    </row>
    <row r="1315" spans="1:5" s="85" customFormat="1">
      <c r="A1315" s="90"/>
      <c r="B1315" s="90"/>
      <c r="C1315" s="90"/>
      <c r="D1315" s="90"/>
      <c r="E1315" s="90"/>
    </row>
    <row r="1317" spans="1:5">
      <c r="E1317" s="74" t="s">
        <v>459</v>
      </c>
    </row>
    <row r="1318" spans="1:5">
      <c r="C1318" s="90" t="s">
        <v>0</v>
      </c>
    </row>
    <row r="1319" spans="1:5">
      <c r="C1319" s="90" t="s">
        <v>1</v>
      </c>
    </row>
    <row r="1320" spans="1:5">
      <c r="B1320" s="90" t="s">
        <v>2</v>
      </c>
    </row>
    <row r="1321" spans="1:5">
      <c r="C1321" s="90" t="s">
        <v>48</v>
      </c>
    </row>
    <row r="1322" spans="1:5">
      <c r="B1322" s="90" t="s">
        <v>3</v>
      </c>
      <c r="C1322" s="90" t="s">
        <v>35</v>
      </c>
      <c r="D1322" s="90">
        <v>30</v>
      </c>
    </row>
    <row r="1325" spans="1:5" ht="28.8">
      <c r="B1325" s="90" t="s">
        <v>4</v>
      </c>
      <c r="C1325" s="89" t="s">
        <v>5</v>
      </c>
      <c r="D1325" s="89" t="s">
        <v>6</v>
      </c>
      <c r="E1325" s="89" t="s">
        <v>7</v>
      </c>
    </row>
    <row r="1326" spans="1:5">
      <c r="B1326" s="90" t="s">
        <v>8</v>
      </c>
      <c r="C1326" s="77">
        <v>227655</v>
      </c>
      <c r="D1326" s="77">
        <v>232239.93</v>
      </c>
      <c r="E1326" s="88">
        <f>D1346</f>
        <v>43256</v>
      </c>
    </row>
    <row r="1327" spans="1:5">
      <c r="B1327" s="90" t="s">
        <v>9</v>
      </c>
      <c r="E1327" s="88">
        <f>C1326-E1326+D1348</f>
        <v>184399</v>
      </c>
    </row>
    <row r="1329" spans="1:5">
      <c r="B1329" s="90" t="s">
        <v>10</v>
      </c>
      <c r="D1329" s="90" t="s">
        <v>11</v>
      </c>
    </row>
    <row r="1331" spans="1:5">
      <c r="B1331" s="69" t="s">
        <v>135</v>
      </c>
      <c r="D1331" s="68">
        <v>246</v>
      </c>
    </row>
    <row r="1332" spans="1:5">
      <c r="B1332" s="93" t="s">
        <v>340</v>
      </c>
      <c r="D1332" s="94">
        <v>774</v>
      </c>
    </row>
    <row r="1333" spans="1:5">
      <c r="B1333" s="93" t="s">
        <v>59</v>
      </c>
      <c r="D1333" s="94">
        <v>738</v>
      </c>
    </row>
    <row r="1334" spans="1:5">
      <c r="B1334" s="93" t="s">
        <v>341</v>
      </c>
      <c r="D1334" s="94">
        <v>4073</v>
      </c>
    </row>
    <row r="1335" spans="1:5" s="3" customFormat="1">
      <c r="A1335" s="90"/>
      <c r="B1335" s="93" t="s">
        <v>342</v>
      </c>
      <c r="C1335" s="90"/>
      <c r="D1335" s="94">
        <v>3941</v>
      </c>
      <c r="E1335" s="90"/>
    </row>
    <row r="1336" spans="1:5" s="3" customFormat="1">
      <c r="A1336" s="90"/>
      <c r="B1336" s="93" t="s">
        <v>106</v>
      </c>
      <c r="C1336" s="90"/>
      <c r="D1336" s="94">
        <v>2587</v>
      </c>
      <c r="E1336" s="90"/>
    </row>
    <row r="1337" spans="1:5">
      <c r="B1337" s="93" t="s">
        <v>343</v>
      </c>
      <c r="D1337" s="94">
        <v>320</v>
      </c>
    </row>
    <row r="1338" spans="1:5" ht="28.2">
      <c r="B1338" s="93" t="s">
        <v>264</v>
      </c>
      <c r="D1338" s="94">
        <v>819</v>
      </c>
    </row>
    <row r="1339" spans="1:5">
      <c r="B1339" s="93" t="s">
        <v>267</v>
      </c>
      <c r="D1339" s="94">
        <v>1249</v>
      </c>
    </row>
    <row r="1340" spans="1:5" s="4" customFormat="1" ht="28.2">
      <c r="A1340" s="90"/>
      <c r="B1340" s="93" t="s">
        <v>344</v>
      </c>
      <c r="C1340" s="90"/>
      <c r="D1340" s="94">
        <v>1381</v>
      </c>
      <c r="E1340" s="90"/>
    </row>
    <row r="1341" spans="1:5" s="4" customFormat="1">
      <c r="A1341" s="90"/>
      <c r="B1341" s="93" t="s">
        <v>345</v>
      </c>
      <c r="C1341" s="90"/>
      <c r="D1341" s="94">
        <v>6161</v>
      </c>
      <c r="E1341" s="90"/>
    </row>
    <row r="1342" spans="1:5" s="4" customFormat="1">
      <c r="A1342" s="90"/>
      <c r="B1342" s="93" t="s">
        <v>82</v>
      </c>
      <c r="C1342" s="90"/>
      <c r="D1342" s="94">
        <v>434</v>
      </c>
      <c r="E1342" s="90"/>
    </row>
    <row r="1343" spans="1:5" s="4" customFormat="1">
      <c r="A1343" s="90"/>
      <c r="B1343" s="93" t="s">
        <v>346</v>
      </c>
      <c r="C1343" s="90"/>
      <c r="D1343" s="94">
        <v>17212</v>
      </c>
      <c r="E1343" s="90"/>
    </row>
    <row r="1344" spans="1:5" ht="28.2">
      <c r="B1344" s="93" t="s">
        <v>347</v>
      </c>
      <c r="D1344" s="94">
        <v>3813</v>
      </c>
    </row>
    <row r="1345" spans="1:5" s="6" customFormat="1">
      <c r="A1345" s="90"/>
      <c r="B1345" s="46"/>
      <c r="C1345" s="90"/>
      <c r="D1345" s="39"/>
      <c r="E1345" s="90"/>
    </row>
    <row r="1346" spans="1:5">
      <c r="B1346" s="90" t="s">
        <v>12</v>
      </c>
      <c r="D1346" s="88">
        <f>D1332+D1333+D1334+D1335+D1336+D1337+D1338+D1339+D1340+D1341+D1342+D1343+D1344+D1345-D1331</f>
        <v>43256</v>
      </c>
    </row>
    <row r="1347" spans="1:5" s="9" customFormat="1">
      <c r="A1347" s="90"/>
      <c r="B1347" s="90"/>
      <c r="C1347" s="90"/>
      <c r="D1347" s="88"/>
      <c r="E1347" s="90"/>
    </row>
    <row r="1348" spans="1:5">
      <c r="B1348" s="89"/>
      <c r="D1348" s="17"/>
    </row>
    <row r="1349" spans="1:5" s="9" customFormat="1">
      <c r="A1349" s="90"/>
      <c r="B1349" s="89"/>
      <c r="C1349" s="90"/>
      <c r="D1349" s="17"/>
      <c r="E1349" s="90"/>
    </row>
    <row r="1350" spans="1:5" s="9" customFormat="1">
      <c r="A1350" s="90"/>
      <c r="B1350" s="89"/>
      <c r="C1350" s="90"/>
      <c r="D1350" s="17"/>
      <c r="E1350" s="90"/>
    </row>
    <row r="1351" spans="1:5">
      <c r="B1351" s="90" t="s">
        <v>13</v>
      </c>
    </row>
    <row r="1352" spans="1:5">
      <c r="B1352" s="90" t="s">
        <v>14</v>
      </c>
      <c r="C1352" s="90" t="s">
        <v>46</v>
      </c>
    </row>
    <row r="1353" spans="1:5" s="85" customFormat="1">
      <c r="A1353" s="90"/>
      <c r="B1353" s="90"/>
      <c r="C1353" s="90"/>
      <c r="D1353" s="90"/>
      <c r="E1353" s="90"/>
    </row>
    <row r="1354" spans="1:5" s="85" customFormat="1">
      <c r="A1354" s="90"/>
      <c r="B1354" s="90"/>
      <c r="C1354" s="90"/>
      <c r="D1354" s="90"/>
      <c r="E1354" s="90"/>
    </row>
    <row r="1355" spans="1:5" s="85" customFormat="1">
      <c r="A1355" s="90"/>
      <c r="B1355" s="90"/>
      <c r="C1355" s="90"/>
      <c r="D1355" s="90"/>
      <c r="E1355" s="90"/>
    </row>
    <row r="1356" spans="1:5" s="85" customFormat="1">
      <c r="A1356" s="90"/>
      <c r="B1356" s="90"/>
      <c r="C1356" s="90"/>
      <c r="D1356" s="90"/>
      <c r="E1356" s="90"/>
    </row>
    <row r="1357" spans="1:5" s="85" customFormat="1">
      <c r="A1357" s="90"/>
      <c r="B1357" s="90"/>
      <c r="C1357" s="90"/>
      <c r="D1357" s="90"/>
      <c r="E1357" s="90"/>
    </row>
    <row r="1358" spans="1:5" s="85" customFormat="1">
      <c r="A1358" s="90"/>
      <c r="B1358" s="90"/>
      <c r="C1358" s="90"/>
      <c r="D1358" s="90"/>
      <c r="E1358" s="90"/>
    </row>
    <row r="1360" spans="1:5" s="85" customFormat="1">
      <c r="A1360" s="90"/>
      <c r="B1360" s="90"/>
      <c r="C1360" s="90"/>
      <c r="D1360" s="90"/>
      <c r="E1360" s="90"/>
    </row>
    <row r="1363" spans="2:5">
      <c r="E1363" s="74" t="s">
        <v>459</v>
      </c>
    </row>
    <row r="1364" spans="2:5">
      <c r="C1364" s="90" t="s">
        <v>0</v>
      </c>
    </row>
    <row r="1365" spans="2:5">
      <c r="C1365" s="90" t="s">
        <v>1</v>
      </c>
    </row>
    <row r="1366" spans="2:5">
      <c r="B1366" s="90" t="s">
        <v>2</v>
      </c>
    </row>
    <row r="1367" spans="2:5">
      <c r="C1367" s="90" t="s">
        <v>48</v>
      </c>
    </row>
    <row r="1368" spans="2:5">
      <c r="B1368" s="90" t="s">
        <v>3</v>
      </c>
      <c r="C1368" s="90" t="s">
        <v>35</v>
      </c>
      <c r="D1368" s="90">
        <v>32</v>
      </c>
    </row>
    <row r="1371" spans="2:5" ht="28.8">
      <c r="B1371" s="90" t="s">
        <v>4</v>
      </c>
      <c r="C1371" s="89" t="s">
        <v>5</v>
      </c>
      <c r="D1371" s="89" t="s">
        <v>6</v>
      </c>
      <c r="E1371" s="89" t="s">
        <v>7</v>
      </c>
    </row>
    <row r="1372" spans="2:5">
      <c r="B1372" s="90" t="s">
        <v>8</v>
      </c>
      <c r="C1372" s="77">
        <v>249389.96</v>
      </c>
      <c r="D1372" s="77">
        <v>253876.33</v>
      </c>
      <c r="E1372" s="88">
        <f>D1391</f>
        <v>411182</v>
      </c>
    </row>
    <row r="1373" spans="2:5">
      <c r="B1373" s="90" t="s">
        <v>9</v>
      </c>
      <c r="E1373" s="88">
        <f>C1372-E1372</f>
        <v>-161792.04</v>
      </c>
    </row>
    <row r="1375" spans="2:5">
      <c r="B1375" s="90" t="s">
        <v>10</v>
      </c>
      <c r="D1375" s="90" t="s">
        <v>11</v>
      </c>
    </row>
    <row r="1377" spans="2:4">
      <c r="B1377" s="93" t="s">
        <v>85</v>
      </c>
      <c r="D1377" s="94">
        <v>944</v>
      </c>
    </row>
    <row r="1378" spans="2:4">
      <c r="B1378" s="93" t="s">
        <v>85</v>
      </c>
      <c r="D1378" s="94">
        <v>727</v>
      </c>
    </row>
    <row r="1379" spans="2:4">
      <c r="B1379" s="93" t="s">
        <v>180</v>
      </c>
      <c r="D1379" s="94">
        <v>135779</v>
      </c>
    </row>
    <row r="1380" spans="2:4">
      <c r="B1380" s="93" t="s">
        <v>348</v>
      </c>
      <c r="D1380" s="94">
        <v>7534</v>
      </c>
    </row>
    <row r="1381" spans="2:4">
      <c r="B1381" s="93" t="s">
        <v>349</v>
      </c>
      <c r="D1381" s="94">
        <v>51617</v>
      </c>
    </row>
    <row r="1382" spans="2:4" ht="28.2">
      <c r="B1382" s="93" t="s">
        <v>191</v>
      </c>
      <c r="D1382" s="94">
        <v>1827</v>
      </c>
    </row>
    <row r="1383" spans="2:4">
      <c r="B1383" s="93" t="s">
        <v>350</v>
      </c>
      <c r="D1383" s="94">
        <v>47581</v>
      </c>
    </row>
    <row r="1384" spans="2:4">
      <c r="B1384" s="93" t="s">
        <v>351</v>
      </c>
      <c r="D1384" s="94">
        <v>8081</v>
      </c>
    </row>
    <row r="1385" spans="2:4">
      <c r="B1385" s="93" t="s">
        <v>352</v>
      </c>
      <c r="D1385" s="94">
        <v>1209</v>
      </c>
    </row>
    <row r="1386" spans="2:4">
      <c r="B1386" s="93" t="s">
        <v>353</v>
      </c>
      <c r="D1386" s="94">
        <v>150532</v>
      </c>
    </row>
    <row r="1387" spans="2:4">
      <c r="B1387" s="93" t="s">
        <v>354</v>
      </c>
      <c r="D1387" s="94">
        <v>3846</v>
      </c>
    </row>
    <row r="1388" spans="2:4">
      <c r="B1388" s="93" t="s">
        <v>355</v>
      </c>
      <c r="D1388" s="94">
        <v>1505</v>
      </c>
    </row>
    <row r="1391" spans="2:4">
      <c r="B1391" s="90" t="s">
        <v>12</v>
      </c>
      <c r="D1391" s="88">
        <f>SUM(D1376:D1390)</f>
        <v>411182</v>
      </c>
    </row>
    <row r="1393" spans="2:3">
      <c r="B1393" s="90" t="s">
        <v>13</v>
      </c>
    </row>
    <row r="1394" spans="2:3">
      <c r="B1394" s="90" t="s">
        <v>14</v>
      </c>
      <c r="C1394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48"/>
  <sheetViews>
    <sheetView topLeftCell="A643" workbookViewId="0">
      <selection activeCell="E612" sqref="E612:E613"/>
    </sheetView>
  </sheetViews>
  <sheetFormatPr defaultRowHeight="14.4"/>
  <cols>
    <col min="1" max="1" width="3.5546875" style="90" customWidth="1"/>
    <col min="2" max="2" width="36.109375" style="90" customWidth="1"/>
    <col min="3" max="3" width="14.44140625" style="90" customWidth="1"/>
    <col min="4" max="4" width="13.109375" style="90" customWidth="1"/>
    <col min="5" max="5" width="12.6640625" style="90" customWidth="1"/>
  </cols>
  <sheetData>
    <row r="1" spans="1:5" s="85" customFormat="1">
      <c r="A1" s="90"/>
      <c r="B1" s="90"/>
      <c r="C1" s="90"/>
      <c r="D1" s="90"/>
      <c r="E1" s="90"/>
    </row>
    <row r="2" spans="1:5" s="85" customFormat="1">
      <c r="A2" s="90"/>
      <c r="B2" s="90"/>
      <c r="C2" s="90"/>
      <c r="D2" s="90"/>
      <c r="E2" s="90"/>
    </row>
    <row r="3" spans="1:5">
      <c r="E3" s="74" t="s">
        <v>459</v>
      </c>
    </row>
    <row r="4" spans="1:5">
      <c r="C4" s="90" t="s">
        <v>0</v>
      </c>
    </row>
    <row r="5" spans="1:5">
      <c r="C5" s="90" t="s">
        <v>1</v>
      </c>
    </row>
    <row r="6" spans="1:5">
      <c r="B6" s="90" t="s">
        <v>2</v>
      </c>
    </row>
    <row r="7" spans="1:5">
      <c r="C7" s="90" t="s">
        <v>47</v>
      </c>
    </row>
    <row r="8" spans="1:5">
      <c r="B8" s="90" t="s">
        <v>3</v>
      </c>
      <c r="C8" s="90" t="s">
        <v>36</v>
      </c>
      <c r="D8" s="90">
        <v>1</v>
      </c>
    </row>
    <row r="11" spans="1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1:5">
      <c r="B12" s="90" t="s">
        <v>8</v>
      </c>
      <c r="C12" s="67">
        <v>198231.35</v>
      </c>
      <c r="D12" s="67">
        <v>217278.12</v>
      </c>
      <c r="E12" s="88">
        <f>D34</f>
        <v>47076</v>
      </c>
    </row>
    <row r="13" spans="1:5">
      <c r="B13" s="90" t="s">
        <v>9</v>
      </c>
      <c r="E13" s="88">
        <f>C12-E12</f>
        <v>151155.35</v>
      </c>
    </row>
    <row r="15" spans="1:5">
      <c r="B15" s="90" t="s">
        <v>10</v>
      </c>
      <c r="D15" s="90" t="s">
        <v>11</v>
      </c>
    </row>
    <row r="17" spans="2:4">
      <c r="B17" s="93" t="s">
        <v>59</v>
      </c>
      <c r="D17" s="94">
        <v>492</v>
      </c>
    </row>
    <row r="18" spans="2:4" ht="28.2">
      <c r="B18" s="93" t="s">
        <v>356</v>
      </c>
      <c r="D18" s="94">
        <v>24597</v>
      </c>
    </row>
    <row r="19" spans="2:4" ht="28.2">
      <c r="B19" s="93" t="s">
        <v>357</v>
      </c>
      <c r="D19" s="94">
        <v>1471</v>
      </c>
    </row>
    <row r="20" spans="2:4">
      <c r="B20" s="93" t="s">
        <v>358</v>
      </c>
      <c r="D20" s="94">
        <v>18739</v>
      </c>
    </row>
    <row r="21" spans="2:4" ht="28.2">
      <c r="B21" s="93" t="s">
        <v>191</v>
      </c>
      <c r="D21" s="94">
        <v>1777</v>
      </c>
    </row>
    <row r="22" spans="2:4">
      <c r="B22" s="11"/>
      <c r="D22" s="12"/>
    </row>
    <row r="23" spans="2:4">
      <c r="B23" s="11"/>
      <c r="D23" s="12"/>
    </row>
    <row r="24" spans="2:4">
      <c r="B24" s="24"/>
      <c r="D24" s="21"/>
    </row>
    <row r="25" spans="2:4">
      <c r="B25" s="89"/>
      <c r="D25" s="88"/>
    </row>
    <row r="26" spans="2:4">
      <c r="B26" s="89"/>
      <c r="D26" s="88"/>
    </row>
    <row r="27" spans="2:4">
      <c r="B27" s="89"/>
      <c r="D27" s="88"/>
    </row>
    <row r="28" spans="2:4">
      <c r="B28" s="89"/>
      <c r="D28" s="88"/>
    </row>
    <row r="29" spans="2:4">
      <c r="B29" s="89"/>
      <c r="D29" s="88"/>
    </row>
    <row r="30" spans="2:4">
      <c r="D30" s="88"/>
    </row>
    <row r="31" spans="2:4">
      <c r="D31" s="88"/>
    </row>
    <row r="32" spans="2:4">
      <c r="D32" s="88"/>
    </row>
    <row r="33" spans="1:5">
      <c r="D33" s="88"/>
    </row>
    <row r="34" spans="1:5">
      <c r="B34" s="90" t="s">
        <v>12</v>
      </c>
      <c r="D34" s="88">
        <f>SUM(D16:D33)</f>
        <v>47076</v>
      </c>
    </row>
    <row r="36" spans="1:5">
      <c r="B36" s="90" t="s">
        <v>13</v>
      </c>
    </row>
    <row r="37" spans="1:5">
      <c r="B37" s="90" t="s">
        <v>14</v>
      </c>
      <c r="C37" s="90" t="s">
        <v>46</v>
      </c>
    </row>
    <row r="38" spans="1:5" s="85" customFormat="1">
      <c r="A38" s="90"/>
      <c r="B38" s="90"/>
      <c r="C38" s="90"/>
      <c r="D38" s="90"/>
      <c r="E38" s="90"/>
    </row>
    <row r="39" spans="1:5" s="85" customFormat="1">
      <c r="A39" s="90"/>
      <c r="B39" s="90"/>
      <c r="C39" s="90"/>
      <c r="D39" s="90"/>
      <c r="E39" s="90"/>
    </row>
    <row r="40" spans="1:5" s="85" customFormat="1">
      <c r="A40" s="90"/>
      <c r="B40" s="90"/>
      <c r="C40" s="90"/>
      <c r="D40" s="90"/>
      <c r="E40" s="90"/>
    </row>
    <row r="41" spans="1:5" s="85" customFormat="1">
      <c r="A41" s="90"/>
      <c r="B41" s="90"/>
      <c r="C41" s="90"/>
      <c r="D41" s="90"/>
      <c r="E41" s="90"/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9" spans="2:5">
      <c r="E49" s="74" t="s">
        <v>459</v>
      </c>
    </row>
    <row r="50" spans="2:5">
      <c r="C50" s="90" t="s">
        <v>0</v>
      </c>
    </row>
    <row r="51" spans="2:5">
      <c r="C51" s="90" t="s">
        <v>1</v>
      </c>
    </row>
    <row r="52" spans="2:5">
      <c r="B52" s="90" t="s">
        <v>2</v>
      </c>
    </row>
    <row r="53" spans="2:5">
      <c r="C53" s="90" t="s">
        <v>47</v>
      </c>
    </row>
    <row r="54" spans="2:5">
      <c r="B54" s="90" t="s">
        <v>3</v>
      </c>
      <c r="C54" s="90" t="s">
        <v>36</v>
      </c>
      <c r="D54" s="90">
        <v>2</v>
      </c>
    </row>
    <row r="57" spans="2:5" ht="28.8">
      <c r="B57" s="90" t="s">
        <v>4</v>
      </c>
      <c r="C57" s="89" t="s">
        <v>5</v>
      </c>
      <c r="D57" s="89" t="s">
        <v>6</v>
      </c>
      <c r="E57" s="89" t="s">
        <v>7</v>
      </c>
    </row>
    <row r="58" spans="2:5">
      <c r="B58" s="90" t="s">
        <v>8</v>
      </c>
      <c r="C58" s="67">
        <v>159408.01</v>
      </c>
      <c r="D58" s="67">
        <v>160921.92000000001</v>
      </c>
      <c r="E58" s="88">
        <f>D80</f>
        <v>86278</v>
      </c>
    </row>
    <row r="59" spans="2:5">
      <c r="B59" s="90" t="s">
        <v>9</v>
      </c>
      <c r="E59" s="88">
        <f>C58-E58</f>
        <v>73130.010000000009</v>
      </c>
    </row>
    <row r="61" spans="2:5">
      <c r="B61" s="90" t="s">
        <v>10</v>
      </c>
      <c r="D61" s="90" t="s">
        <v>11</v>
      </c>
    </row>
    <row r="63" spans="2:5">
      <c r="B63" s="93" t="s">
        <v>166</v>
      </c>
      <c r="D63" s="94">
        <v>16047</v>
      </c>
    </row>
    <row r="64" spans="2:5">
      <c r="B64" s="93" t="s">
        <v>359</v>
      </c>
      <c r="D64" s="94">
        <v>50517</v>
      </c>
    </row>
    <row r="65" spans="1:5">
      <c r="B65" s="93" t="s">
        <v>59</v>
      </c>
      <c r="D65" s="94">
        <v>246</v>
      </c>
    </row>
    <row r="66" spans="1:5">
      <c r="B66" s="93" t="s">
        <v>360</v>
      </c>
      <c r="D66" s="94">
        <v>3640</v>
      </c>
    </row>
    <row r="67" spans="1:5" s="5" customFormat="1">
      <c r="A67" s="90"/>
      <c r="B67" s="93" t="s">
        <v>361</v>
      </c>
      <c r="C67" s="90"/>
      <c r="D67" s="94">
        <v>3671</v>
      </c>
      <c r="E67" s="90"/>
    </row>
    <row r="68" spans="1:5" s="5" customFormat="1" ht="28.2">
      <c r="A68" s="90"/>
      <c r="B68" s="93" t="s">
        <v>362</v>
      </c>
      <c r="C68" s="90"/>
      <c r="D68" s="94">
        <v>10828</v>
      </c>
      <c r="E68" s="90"/>
    </row>
    <row r="69" spans="1:5" s="5" customFormat="1">
      <c r="A69" s="90"/>
      <c r="B69" s="93" t="s">
        <v>198</v>
      </c>
      <c r="C69" s="90"/>
      <c r="D69" s="94">
        <v>266</v>
      </c>
      <c r="E69" s="90"/>
    </row>
    <row r="70" spans="1:5">
      <c r="B70" s="93" t="s">
        <v>310</v>
      </c>
      <c r="D70" s="94">
        <v>1063</v>
      </c>
    </row>
    <row r="71" spans="1:5">
      <c r="B71" s="11"/>
      <c r="D71" s="12"/>
    </row>
    <row r="72" spans="1:5">
      <c r="B72" s="11"/>
      <c r="D72" s="12"/>
    </row>
    <row r="73" spans="1:5">
      <c r="B73" s="89"/>
      <c r="D73" s="88"/>
    </row>
    <row r="74" spans="1:5">
      <c r="B74" s="89"/>
      <c r="D74" s="88"/>
    </row>
    <row r="75" spans="1:5">
      <c r="D75" s="88"/>
    </row>
    <row r="76" spans="1:5">
      <c r="D76" s="88"/>
    </row>
    <row r="77" spans="1:5">
      <c r="D77" s="88"/>
    </row>
    <row r="78" spans="1:5">
      <c r="D78" s="88"/>
    </row>
    <row r="79" spans="1:5" ht="20.399999999999999" customHeight="1">
      <c r="D79" s="88"/>
    </row>
    <row r="80" spans="1:5">
      <c r="B80" s="90" t="s">
        <v>12</v>
      </c>
      <c r="D80" s="88">
        <f>SUM(D62:D79)</f>
        <v>86278</v>
      </c>
    </row>
    <row r="82" spans="1:5">
      <c r="B82" s="90" t="s">
        <v>13</v>
      </c>
    </row>
    <row r="83" spans="1:5">
      <c r="B83" s="90" t="s">
        <v>14</v>
      </c>
      <c r="C83" s="90" t="s">
        <v>46</v>
      </c>
    </row>
    <row r="84" spans="1:5" s="85" customFormat="1">
      <c r="A84" s="90"/>
      <c r="B84" s="90"/>
      <c r="C84" s="90"/>
      <c r="D84" s="90"/>
      <c r="E84" s="90"/>
    </row>
    <row r="85" spans="1:5" s="85" customFormat="1">
      <c r="A85" s="90"/>
      <c r="B85" s="90"/>
      <c r="C85" s="90"/>
      <c r="D85" s="90"/>
      <c r="E85" s="90"/>
    </row>
    <row r="86" spans="1:5" s="85" customFormat="1">
      <c r="A86" s="90"/>
      <c r="B86" s="90"/>
      <c r="C86" s="90"/>
      <c r="D86" s="90"/>
      <c r="E86" s="90"/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1" spans="1:5" s="85" customFormat="1">
      <c r="A91" s="90"/>
      <c r="B91" s="90"/>
      <c r="C91" s="90"/>
      <c r="D91" s="90"/>
      <c r="E91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4" spans="1:5" s="85" customFormat="1">
      <c r="A94" s="90"/>
      <c r="B94" s="90"/>
      <c r="C94" s="90"/>
      <c r="D94" s="90"/>
      <c r="E94" s="90"/>
    </row>
    <row r="97" spans="2:5">
      <c r="E97" s="74" t="s">
        <v>459</v>
      </c>
    </row>
    <row r="98" spans="2:5">
      <c r="C98" s="90" t="s">
        <v>0</v>
      </c>
    </row>
    <row r="99" spans="2:5">
      <c r="C99" s="90" t="s">
        <v>1</v>
      </c>
    </row>
    <row r="100" spans="2:5">
      <c r="B100" s="90" t="s">
        <v>2</v>
      </c>
    </row>
    <row r="101" spans="2:5">
      <c r="C101" s="90" t="s">
        <v>47</v>
      </c>
    </row>
    <row r="102" spans="2:5">
      <c r="B102" s="90" t="s">
        <v>3</v>
      </c>
      <c r="C102" s="90" t="s">
        <v>36</v>
      </c>
      <c r="D102" s="90">
        <v>3</v>
      </c>
    </row>
    <row r="105" spans="2:5" ht="28.8">
      <c r="B105" s="90" t="s">
        <v>4</v>
      </c>
      <c r="C105" s="89" t="s">
        <v>5</v>
      </c>
      <c r="D105" s="89" t="s">
        <v>6</v>
      </c>
      <c r="E105" s="89" t="s">
        <v>7</v>
      </c>
    </row>
    <row r="106" spans="2:5">
      <c r="B106" s="90" t="s">
        <v>8</v>
      </c>
      <c r="C106" s="67">
        <v>234796.44</v>
      </c>
      <c r="D106" s="67">
        <v>195809.75</v>
      </c>
      <c r="E106" s="88">
        <f>D130</f>
        <v>207421</v>
      </c>
    </row>
    <row r="107" spans="2:5">
      <c r="B107" s="90" t="s">
        <v>9</v>
      </c>
      <c r="E107" s="88">
        <f>C106-E106</f>
        <v>27375.440000000002</v>
      </c>
    </row>
    <row r="109" spans="2:5">
      <c r="B109" s="90" t="s">
        <v>10</v>
      </c>
      <c r="D109" s="90" t="s">
        <v>11</v>
      </c>
    </row>
    <row r="111" spans="2:5">
      <c r="B111" s="93" t="s">
        <v>363</v>
      </c>
      <c r="D111" s="94">
        <v>1473</v>
      </c>
    </row>
    <row r="112" spans="2:5">
      <c r="B112" s="93" t="s">
        <v>364</v>
      </c>
      <c r="D112" s="94">
        <v>8659</v>
      </c>
    </row>
    <row r="113" spans="2:4">
      <c r="B113" s="93" t="s">
        <v>69</v>
      </c>
      <c r="D113" s="94">
        <v>289</v>
      </c>
    </row>
    <row r="114" spans="2:4">
      <c r="B114" s="93" t="s">
        <v>365</v>
      </c>
      <c r="D114" s="94">
        <v>819</v>
      </c>
    </row>
    <row r="115" spans="2:4">
      <c r="B115" s="93" t="s">
        <v>73</v>
      </c>
      <c r="D115" s="94">
        <v>1975</v>
      </c>
    </row>
    <row r="116" spans="2:4">
      <c r="B116" s="93" t="s">
        <v>366</v>
      </c>
      <c r="D116" s="94">
        <v>1853</v>
      </c>
    </row>
    <row r="117" spans="2:4">
      <c r="B117" s="93" t="s">
        <v>367</v>
      </c>
      <c r="D117" s="94">
        <v>170340</v>
      </c>
    </row>
    <row r="118" spans="2:4">
      <c r="B118" s="93" t="s">
        <v>368</v>
      </c>
      <c r="D118" s="94">
        <v>16461</v>
      </c>
    </row>
    <row r="119" spans="2:4">
      <c r="B119" s="93" t="s">
        <v>369</v>
      </c>
      <c r="D119" s="94">
        <v>1184</v>
      </c>
    </row>
    <row r="120" spans="2:4">
      <c r="B120" s="93" t="s">
        <v>52</v>
      </c>
      <c r="D120" s="94">
        <v>3950</v>
      </c>
    </row>
    <row r="121" spans="2:4">
      <c r="B121" s="93" t="s">
        <v>370</v>
      </c>
      <c r="D121" s="94">
        <v>418</v>
      </c>
    </row>
    <row r="122" spans="2:4">
      <c r="B122" s="11"/>
      <c r="D122" s="12"/>
    </row>
    <row r="123" spans="2:4">
      <c r="B123" s="11"/>
      <c r="D123" s="12"/>
    </row>
    <row r="124" spans="2:4">
      <c r="B124" s="89"/>
      <c r="D124" s="88"/>
    </row>
    <row r="128" spans="2:4" ht="19.2" customHeight="1"/>
    <row r="130" spans="1:5">
      <c r="B130" s="90" t="s">
        <v>12</v>
      </c>
      <c r="D130" s="88">
        <f>SUM(D110:D129)</f>
        <v>207421</v>
      </c>
    </row>
    <row r="132" spans="1:5">
      <c r="B132" s="90" t="s">
        <v>13</v>
      </c>
    </row>
    <row r="133" spans="1:5">
      <c r="B133" s="90" t="s">
        <v>14</v>
      </c>
      <c r="C133" s="90" t="s">
        <v>46</v>
      </c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2" spans="1:5" s="85" customFormat="1">
      <c r="A142" s="90"/>
      <c r="B142" s="90"/>
      <c r="C142" s="90"/>
      <c r="D142" s="90"/>
      <c r="E142" s="90"/>
    </row>
    <row r="146" spans="2:5">
      <c r="E146" s="74" t="s">
        <v>459</v>
      </c>
    </row>
    <row r="147" spans="2:5">
      <c r="C147" s="90" t="s">
        <v>0</v>
      </c>
    </row>
    <row r="148" spans="2:5">
      <c r="C148" s="90" t="s">
        <v>1</v>
      </c>
    </row>
    <row r="149" spans="2:5">
      <c r="B149" s="90" t="s">
        <v>2</v>
      </c>
    </row>
    <row r="150" spans="2:5">
      <c r="C150" s="90" t="s">
        <v>47</v>
      </c>
    </row>
    <row r="151" spans="2:5">
      <c r="B151" s="90" t="s">
        <v>3</v>
      </c>
      <c r="C151" s="90" t="s">
        <v>36</v>
      </c>
      <c r="D151" s="90">
        <v>4</v>
      </c>
    </row>
    <row r="154" spans="2:5" ht="28.8">
      <c r="B154" s="90" t="s">
        <v>4</v>
      </c>
      <c r="C154" s="89" t="s">
        <v>5</v>
      </c>
      <c r="D154" s="89" t="s">
        <v>6</v>
      </c>
      <c r="E154" s="89" t="s">
        <v>7</v>
      </c>
    </row>
    <row r="155" spans="2:5">
      <c r="B155" s="90" t="s">
        <v>8</v>
      </c>
      <c r="C155" s="67">
        <v>206251.93</v>
      </c>
      <c r="D155" s="67">
        <v>200571.45</v>
      </c>
      <c r="E155" s="88">
        <f>D180</f>
        <v>100610</v>
      </c>
    </row>
    <row r="156" spans="2:5">
      <c r="B156" s="90" t="s">
        <v>9</v>
      </c>
      <c r="E156" s="88">
        <f>C155-E155</f>
        <v>105641.93</v>
      </c>
    </row>
    <row r="158" spans="2:5">
      <c r="B158" s="90" t="s">
        <v>10</v>
      </c>
      <c r="D158" s="90" t="s">
        <v>11</v>
      </c>
    </row>
    <row r="160" spans="2:5">
      <c r="B160" s="69" t="s">
        <v>135</v>
      </c>
      <c r="D160" s="68">
        <v>492</v>
      </c>
    </row>
    <row r="161" spans="2:4">
      <c r="B161" s="69" t="s">
        <v>371</v>
      </c>
      <c r="D161" s="68">
        <v>2402</v>
      </c>
    </row>
    <row r="162" spans="2:4">
      <c r="B162" s="93" t="s">
        <v>53</v>
      </c>
      <c r="D162" s="94">
        <v>6660</v>
      </c>
    </row>
    <row r="163" spans="2:4">
      <c r="B163" s="93" t="s">
        <v>57</v>
      </c>
      <c r="D163" s="94">
        <v>5887</v>
      </c>
    </row>
    <row r="164" spans="2:4">
      <c r="B164" s="93" t="s">
        <v>215</v>
      </c>
      <c r="D164" s="94">
        <v>246</v>
      </c>
    </row>
    <row r="165" spans="2:4">
      <c r="B165" s="93" t="s">
        <v>372</v>
      </c>
      <c r="D165" s="94">
        <v>605</v>
      </c>
    </row>
    <row r="166" spans="2:4">
      <c r="B166" s="93" t="s">
        <v>86</v>
      </c>
      <c r="D166" s="94">
        <v>4926</v>
      </c>
    </row>
    <row r="167" spans="2:4">
      <c r="B167" s="93" t="s">
        <v>373</v>
      </c>
      <c r="D167" s="94">
        <v>79392</v>
      </c>
    </row>
    <row r="168" spans="2:4">
      <c r="B168" s="11"/>
      <c r="D168" s="23"/>
    </row>
    <row r="169" spans="2:4">
      <c r="B169" s="11"/>
      <c r="D169" s="23"/>
    </row>
    <row r="170" spans="2:4">
      <c r="B170" s="11"/>
      <c r="D170" s="12"/>
    </row>
    <row r="171" spans="2:4">
      <c r="B171" s="11"/>
      <c r="D171" s="12"/>
    </row>
    <row r="180" spans="1:5">
      <c r="B180" s="90" t="s">
        <v>12</v>
      </c>
      <c r="D180" s="88">
        <f>SUM(D159:D179)</f>
        <v>100610</v>
      </c>
    </row>
    <row r="182" spans="1:5">
      <c r="B182" s="90" t="s">
        <v>13</v>
      </c>
    </row>
    <row r="183" spans="1:5">
      <c r="B183" s="90" t="s">
        <v>14</v>
      </c>
      <c r="C183" s="90" t="s">
        <v>46</v>
      </c>
    </row>
    <row r="184" spans="1:5" s="85" customFormat="1">
      <c r="A184" s="90"/>
      <c r="B184" s="90"/>
      <c r="C184" s="90"/>
      <c r="D184" s="90"/>
      <c r="E184" s="90"/>
    </row>
    <row r="185" spans="1:5" s="85" customFormat="1">
      <c r="A185" s="90"/>
      <c r="B185" s="90"/>
      <c r="C185" s="90"/>
      <c r="D185" s="90"/>
      <c r="E185" s="90"/>
    </row>
    <row r="186" spans="1:5" s="85" customFormat="1">
      <c r="A186" s="90"/>
      <c r="B186" s="90"/>
      <c r="C186" s="90"/>
      <c r="D186" s="90"/>
      <c r="E186" s="90"/>
    </row>
    <row r="187" spans="1:5" s="85" customFormat="1">
      <c r="A187" s="90"/>
      <c r="B187" s="90"/>
      <c r="C187" s="90"/>
      <c r="D187" s="90"/>
      <c r="E187" s="90"/>
    </row>
    <row r="188" spans="1:5" s="85" customFormat="1">
      <c r="A188" s="90"/>
      <c r="B188" s="90"/>
      <c r="C188" s="90"/>
      <c r="D188" s="90"/>
      <c r="E188" s="90"/>
    </row>
    <row r="189" spans="1:5" s="85" customFormat="1">
      <c r="A189" s="90"/>
      <c r="B189" s="90"/>
      <c r="C189" s="90"/>
      <c r="D189" s="90"/>
      <c r="E189" s="90"/>
    </row>
    <row r="190" spans="1:5" s="85" customFormat="1">
      <c r="A190" s="90"/>
      <c r="B190" s="90"/>
      <c r="C190" s="90"/>
      <c r="D190" s="90"/>
      <c r="E190" s="90"/>
    </row>
    <row r="191" spans="1:5" s="85" customFormat="1">
      <c r="A191" s="90"/>
      <c r="B191" s="90"/>
      <c r="C191" s="90"/>
      <c r="D191" s="90"/>
      <c r="E191" s="90"/>
    </row>
    <row r="195" spans="2:5">
      <c r="E195" s="74" t="s">
        <v>459</v>
      </c>
    </row>
    <row r="196" spans="2:5">
      <c r="C196" s="90" t="s">
        <v>0</v>
      </c>
    </row>
    <row r="197" spans="2:5">
      <c r="C197" s="90" t="s">
        <v>1</v>
      </c>
    </row>
    <row r="198" spans="2:5">
      <c r="B198" s="90" t="s">
        <v>2</v>
      </c>
    </row>
    <row r="199" spans="2:5">
      <c r="C199" s="90" t="s">
        <v>47</v>
      </c>
    </row>
    <row r="200" spans="2:5">
      <c r="B200" s="90" t="s">
        <v>3</v>
      </c>
      <c r="C200" s="90" t="s">
        <v>36</v>
      </c>
      <c r="D200" s="90">
        <v>5</v>
      </c>
    </row>
    <row r="203" spans="2:5" ht="28.8">
      <c r="B203" s="90" t="s">
        <v>4</v>
      </c>
      <c r="C203" s="89" t="s">
        <v>5</v>
      </c>
      <c r="D203" s="89" t="s">
        <v>6</v>
      </c>
      <c r="E203" s="89" t="s">
        <v>7</v>
      </c>
    </row>
    <row r="204" spans="2:5">
      <c r="B204" s="90" t="s">
        <v>8</v>
      </c>
      <c r="C204" s="67">
        <v>252417.53</v>
      </c>
      <c r="D204" s="67">
        <v>250276.84</v>
      </c>
      <c r="E204" s="88">
        <f>D223</f>
        <v>53455</v>
      </c>
    </row>
    <row r="205" spans="2:5">
      <c r="B205" s="90" t="s">
        <v>9</v>
      </c>
      <c r="E205" s="88">
        <f>C204-E204</f>
        <v>198962.53</v>
      </c>
    </row>
    <row r="207" spans="2:5">
      <c r="B207" s="90" t="s">
        <v>10</v>
      </c>
      <c r="D207" s="90" t="s">
        <v>11</v>
      </c>
    </row>
    <row r="209" spans="2:4">
      <c r="B209" s="69" t="s">
        <v>135</v>
      </c>
      <c r="D209" s="68">
        <v>492</v>
      </c>
    </row>
    <row r="210" spans="2:4">
      <c r="B210" s="93" t="s">
        <v>374</v>
      </c>
      <c r="D210" s="94">
        <v>7753</v>
      </c>
    </row>
    <row r="211" spans="2:4">
      <c r="B211" s="93" t="s">
        <v>267</v>
      </c>
      <c r="D211" s="94">
        <v>2540</v>
      </c>
    </row>
    <row r="212" spans="2:4">
      <c r="B212" s="93" t="s">
        <v>375</v>
      </c>
      <c r="D212" s="94">
        <v>266</v>
      </c>
    </row>
    <row r="213" spans="2:4" ht="28.2">
      <c r="B213" s="93" t="s">
        <v>376</v>
      </c>
      <c r="D213" s="94">
        <v>30948</v>
      </c>
    </row>
    <row r="214" spans="2:4">
      <c r="B214" s="93" t="s">
        <v>377</v>
      </c>
      <c r="D214" s="94">
        <v>5786</v>
      </c>
    </row>
    <row r="215" spans="2:4">
      <c r="B215" s="93" t="s">
        <v>378</v>
      </c>
      <c r="D215" s="94">
        <v>1245</v>
      </c>
    </row>
    <row r="216" spans="2:4">
      <c r="B216" s="93" t="s">
        <v>67</v>
      </c>
      <c r="D216" s="94">
        <v>535</v>
      </c>
    </row>
    <row r="217" spans="2:4" ht="28.2">
      <c r="B217" s="93" t="s">
        <v>379</v>
      </c>
      <c r="D217" s="94">
        <v>3890</v>
      </c>
    </row>
    <row r="218" spans="2:4">
      <c r="B218" s="19"/>
      <c r="D218" s="12"/>
    </row>
    <row r="223" spans="2:4">
      <c r="B223" s="90" t="s">
        <v>12</v>
      </c>
      <c r="D223" s="88">
        <f>SUM(D208:D222)</f>
        <v>53455</v>
      </c>
    </row>
    <row r="225" spans="1:5">
      <c r="B225" s="90" t="s">
        <v>13</v>
      </c>
    </row>
    <row r="226" spans="1:5">
      <c r="B226" s="90" t="s">
        <v>14</v>
      </c>
      <c r="C226" s="90" t="s">
        <v>46</v>
      </c>
    </row>
    <row r="227" spans="1:5" s="85" customFormat="1">
      <c r="A227" s="90"/>
      <c r="B227" s="90"/>
      <c r="C227" s="90"/>
      <c r="D227" s="90"/>
      <c r="E227" s="90"/>
    </row>
    <row r="228" spans="1:5" s="85" customFormat="1">
      <c r="A228" s="90"/>
      <c r="B228" s="90"/>
      <c r="C228" s="90"/>
      <c r="D228" s="90"/>
      <c r="E228" s="90"/>
    </row>
    <row r="229" spans="1:5" s="85" customFormat="1">
      <c r="A229" s="90"/>
      <c r="B229" s="90"/>
      <c r="C229" s="90"/>
      <c r="D229" s="90"/>
      <c r="E229" s="90"/>
    </row>
    <row r="230" spans="1:5" s="85" customFormat="1">
      <c r="A230" s="90"/>
      <c r="B230" s="90"/>
      <c r="C230" s="90"/>
      <c r="D230" s="90"/>
      <c r="E230" s="90"/>
    </row>
    <row r="231" spans="1:5" s="85" customFormat="1">
      <c r="A231" s="90"/>
      <c r="B231" s="90"/>
      <c r="C231" s="90"/>
      <c r="D231" s="90"/>
      <c r="E231" s="90"/>
    </row>
    <row r="232" spans="1:5" s="85" customFormat="1">
      <c r="A232" s="90"/>
      <c r="B232" s="90"/>
      <c r="C232" s="90"/>
      <c r="D232" s="90"/>
      <c r="E232" s="90"/>
    </row>
    <row r="233" spans="1:5" s="85" customFormat="1">
      <c r="A233" s="90"/>
      <c r="B233" s="90"/>
      <c r="C233" s="90"/>
      <c r="D233" s="90"/>
      <c r="E233" s="90"/>
    </row>
    <row r="234" spans="1:5" s="85" customFormat="1">
      <c r="A234" s="90"/>
      <c r="B234" s="90"/>
      <c r="C234" s="90"/>
      <c r="D234" s="90"/>
      <c r="E234" s="90"/>
    </row>
    <row r="235" spans="1:5" s="85" customFormat="1">
      <c r="A235" s="90"/>
      <c r="B235" s="90"/>
      <c r="C235" s="90"/>
      <c r="D235" s="90"/>
      <c r="E235" s="90"/>
    </row>
    <row r="236" spans="1:5" s="85" customFormat="1">
      <c r="A236" s="90"/>
      <c r="B236" s="90"/>
      <c r="C236" s="90"/>
      <c r="D236" s="90"/>
      <c r="E236" s="90"/>
    </row>
    <row r="237" spans="1:5" s="85" customFormat="1">
      <c r="A237" s="90"/>
      <c r="B237" s="90"/>
      <c r="C237" s="90"/>
      <c r="D237" s="90"/>
      <c r="E237" s="90"/>
    </row>
    <row r="238" spans="1:5" s="85" customFormat="1">
      <c r="A238" s="90"/>
      <c r="B238" s="90"/>
      <c r="C238" s="90"/>
      <c r="D238" s="90"/>
      <c r="E238" s="90"/>
    </row>
    <row r="242" spans="2:5">
      <c r="E242" s="74" t="s">
        <v>459</v>
      </c>
    </row>
    <row r="243" spans="2:5">
      <c r="C243" s="90" t="s">
        <v>0</v>
      </c>
    </row>
    <row r="244" spans="2:5">
      <c r="C244" s="90" t="s">
        <v>1</v>
      </c>
    </row>
    <row r="245" spans="2:5">
      <c r="B245" s="90" t="s">
        <v>2</v>
      </c>
    </row>
    <row r="246" spans="2:5">
      <c r="C246" s="90" t="s">
        <v>47</v>
      </c>
    </row>
    <row r="247" spans="2:5">
      <c r="B247" s="90" t="s">
        <v>3</v>
      </c>
      <c r="C247" s="90" t="s">
        <v>36</v>
      </c>
      <c r="D247" s="90">
        <v>6</v>
      </c>
    </row>
    <row r="250" spans="2:5" ht="28.8">
      <c r="B250" s="90" t="s">
        <v>4</v>
      </c>
      <c r="C250" s="89" t="s">
        <v>5</v>
      </c>
      <c r="D250" s="89" t="s">
        <v>6</v>
      </c>
      <c r="E250" s="89" t="s">
        <v>7</v>
      </c>
    </row>
    <row r="251" spans="2:5">
      <c r="B251" s="90" t="s">
        <v>8</v>
      </c>
      <c r="C251" s="67">
        <v>211165.34</v>
      </c>
      <c r="D251" s="67">
        <v>206865.03</v>
      </c>
      <c r="E251" s="88">
        <f>D275</f>
        <v>111733</v>
      </c>
    </row>
    <row r="252" spans="2:5">
      <c r="B252" s="90" t="s">
        <v>9</v>
      </c>
      <c r="E252" s="88">
        <f>C251-E251</f>
        <v>99432.34</v>
      </c>
    </row>
    <row r="254" spans="2:5">
      <c r="B254" s="90" t="s">
        <v>10</v>
      </c>
      <c r="D254" s="90" t="s">
        <v>11</v>
      </c>
    </row>
    <row r="256" spans="2:5">
      <c r="B256" s="93" t="s">
        <v>208</v>
      </c>
      <c r="D256" s="94">
        <v>6670</v>
      </c>
    </row>
    <row r="257" spans="1:5">
      <c r="B257" s="93" t="s">
        <v>142</v>
      </c>
      <c r="D257" s="94">
        <v>450</v>
      </c>
    </row>
    <row r="258" spans="1:5" s="9" customFormat="1">
      <c r="A258" s="90"/>
      <c r="B258" s="93" t="s">
        <v>140</v>
      </c>
      <c r="C258" s="90"/>
      <c r="D258" s="94">
        <v>57488</v>
      </c>
      <c r="E258" s="90"/>
    </row>
    <row r="259" spans="1:5" s="9" customFormat="1">
      <c r="A259" s="90"/>
      <c r="B259" s="93" t="s">
        <v>131</v>
      </c>
      <c r="C259" s="90"/>
      <c r="D259" s="94">
        <v>3574</v>
      </c>
      <c r="E259" s="90"/>
    </row>
    <row r="260" spans="1:5" s="9" customFormat="1" ht="28.2">
      <c r="A260" s="90"/>
      <c r="B260" s="93" t="s">
        <v>380</v>
      </c>
      <c r="C260" s="90"/>
      <c r="D260" s="94">
        <v>1063</v>
      </c>
      <c r="E260" s="90"/>
    </row>
    <row r="261" spans="1:5" s="9" customFormat="1">
      <c r="A261" s="90"/>
      <c r="B261" s="93" t="s">
        <v>381</v>
      </c>
      <c r="C261" s="90"/>
      <c r="D261" s="94">
        <v>11437</v>
      </c>
      <c r="E261" s="90"/>
    </row>
    <row r="262" spans="1:5" s="9" customFormat="1">
      <c r="A262" s="90"/>
      <c r="B262" s="93" t="s">
        <v>382</v>
      </c>
      <c r="C262" s="90"/>
      <c r="D262" s="94">
        <v>1209</v>
      </c>
      <c r="E262" s="90"/>
    </row>
    <row r="263" spans="1:5" s="9" customFormat="1">
      <c r="A263" s="90"/>
      <c r="B263" s="93" t="s">
        <v>383</v>
      </c>
      <c r="C263" s="90"/>
      <c r="D263" s="94">
        <v>1893</v>
      </c>
      <c r="E263" s="90"/>
    </row>
    <row r="264" spans="1:5" s="9" customFormat="1">
      <c r="A264" s="90"/>
      <c r="B264" s="93" t="s">
        <v>384</v>
      </c>
      <c r="C264" s="90"/>
      <c r="D264" s="94">
        <v>8524</v>
      </c>
      <c r="E264" s="90"/>
    </row>
    <row r="265" spans="1:5">
      <c r="B265" s="93" t="s">
        <v>385</v>
      </c>
      <c r="D265" s="94">
        <v>616</v>
      </c>
    </row>
    <row r="266" spans="1:5">
      <c r="B266" s="93" t="s">
        <v>386</v>
      </c>
      <c r="D266" s="94">
        <v>309</v>
      </c>
    </row>
    <row r="267" spans="1:5">
      <c r="B267" s="93" t="s">
        <v>387</v>
      </c>
      <c r="D267" s="94">
        <v>18500</v>
      </c>
    </row>
    <row r="268" spans="1:5">
      <c r="B268" s="11"/>
      <c r="D268" s="23"/>
    </row>
    <row r="269" spans="1:5">
      <c r="B269" s="11"/>
      <c r="D269" s="23"/>
    </row>
    <row r="270" spans="1:5">
      <c r="B270" s="11"/>
      <c r="D270" s="23"/>
    </row>
    <row r="271" spans="1:5">
      <c r="B271" s="11"/>
      <c r="D271" s="12"/>
    </row>
    <row r="272" spans="1:5">
      <c r="B272" s="11"/>
      <c r="D272" s="12"/>
    </row>
    <row r="273" spans="1:5">
      <c r="B273" s="19"/>
      <c r="D273" s="17"/>
    </row>
    <row r="274" spans="1:5">
      <c r="B274" s="22"/>
      <c r="D274" s="12"/>
    </row>
    <row r="275" spans="1:5" ht="17.399999999999999" customHeight="1">
      <c r="B275" s="90" t="s">
        <v>12</v>
      </c>
      <c r="D275" s="88">
        <f>SUM(D255:D274)</f>
        <v>111733</v>
      </c>
    </row>
    <row r="277" spans="1:5">
      <c r="B277" s="90" t="s">
        <v>13</v>
      </c>
    </row>
    <row r="278" spans="1:5">
      <c r="B278" s="90" t="s">
        <v>14</v>
      </c>
      <c r="C278" s="90" t="s">
        <v>46</v>
      </c>
    </row>
    <row r="279" spans="1:5" s="85" customFormat="1">
      <c r="A279" s="90"/>
      <c r="B279" s="90"/>
      <c r="C279" s="90"/>
      <c r="D279" s="90"/>
      <c r="E279" s="90"/>
    </row>
    <row r="280" spans="1:5" s="85" customFormat="1">
      <c r="A280" s="90"/>
      <c r="B280" s="90"/>
      <c r="C280" s="90"/>
      <c r="D280" s="90"/>
      <c r="E280" s="90"/>
    </row>
    <row r="281" spans="1:5" s="85" customFormat="1">
      <c r="A281" s="90"/>
      <c r="B281" s="90"/>
      <c r="C281" s="90"/>
      <c r="D281" s="90"/>
      <c r="E281" s="90"/>
    </row>
    <row r="282" spans="1:5" s="85" customFormat="1">
      <c r="A282" s="90"/>
      <c r="B282" s="90"/>
      <c r="C282" s="90"/>
      <c r="D282" s="90"/>
      <c r="E282" s="90"/>
    </row>
    <row r="283" spans="1:5" s="85" customFormat="1">
      <c r="A283" s="90"/>
      <c r="B283" s="90"/>
      <c r="C283" s="90"/>
      <c r="D283" s="90"/>
      <c r="E283" s="90"/>
    </row>
    <row r="284" spans="1:5" s="85" customFormat="1">
      <c r="A284" s="90"/>
      <c r="B284" s="90"/>
      <c r="C284" s="90"/>
      <c r="D284" s="90"/>
      <c r="E284" s="90"/>
    </row>
    <row r="285" spans="1:5" s="85" customFormat="1">
      <c r="A285" s="90"/>
      <c r="B285" s="90"/>
      <c r="C285" s="90"/>
      <c r="D285" s="90"/>
      <c r="E285" s="90"/>
    </row>
    <row r="286" spans="1:5" s="85" customFormat="1">
      <c r="A286" s="90"/>
      <c r="B286" s="90"/>
      <c r="C286" s="90"/>
      <c r="D286" s="90"/>
      <c r="E286" s="90"/>
    </row>
    <row r="290" spans="2:5">
      <c r="E290" s="74" t="s">
        <v>459</v>
      </c>
    </row>
    <row r="291" spans="2:5">
      <c r="C291" s="90" t="s">
        <v>0</v>
      </c>
    </row>
    <row r="292" spans="2:5">
      <c r="C292" s="90" t="s">
        <v>1</v>
      </c>
    </row>
    <row r="293" spans="2:5">
      <c r="B293" s="90" t="s">
        <v>2</v>
      </c>
    </row>
    <row r="294" spans="2:5">
      <c r="C294" s="90" t="s">
        <v>47</v>
      </c>
    </row>
    <row r="295" spans="2:5">
      <c r="B295" s="90" t="s">
        <v>3</v>
      </c>
      <c r="C295" s="90" t="s">
        <v>36</v>
      </c>
      <c r="D295" s="90">
        <v>7</v>
      </c>
    </row>
    <row r="298" spans="2:5" ht="28.8">
      <c r="B298" s="90" t="s">
        <v>4</v>
      </c>
      <c r="C298" s="89" t="s">
        <v>5</v>
      </c>
      <c r="D298" s="89" t="s">
        <v>6</v>
      </c>
      <c r="E298" s="89" t="s">
        <v>7</v>
      </c>
    </row>
    <row r="299" spans="2:5">
      <c r="B299" s="90" t="s">
        <v>8</v>
      </c>
      <c r="C299" s="67">
        <v>298038.25</v>
      </c>
      <c r="D299" s="67">
        <v>297192.13</v>
      </c>
      <c r="E299" s="88">
        <f>D323</f>
        <v>21242</v>
      </c>
    </row>
    <row r="300" spans="2:5">
      <c r="B300" s="90" t="s">
        <v>9</v>
      </c>
      <c r="E300" s="88">
        <f>C299-E299</f>
        <v>276796.25</v>
      </c>
    </row>
    <row r="302" spans="2:5">
      <c r="B302" s="90" t="s">
        <v>10</v>
      </c>
      <c r="D302" s="90" t="s">
        <v>11</v>
      </c>
    </row>
    <row r="304" spans="2:5">
      <c r="B304" s="93" t="s">
        <v>86</v>
      </c>
      <c r="D304" s="94">
        <v>1117</v>
      </c>
    </row>
    <row r="305" spans="2:4">
      <c r="B305" s="93" t="s">
        <v>86</v>
      </c>
      <c r="D305" s="94">
        <v>5915</v>
      </c>
    </row>
    <row r="306" spans="2:4" ht="28.2">
      <c r="B306" s="93" t="s">
        <v>388</v>
      </c>
      <c r="D306" s="94">
        <v>7017</v>
      </c>
    </row>
    <row r="307" spans="2:4">
      <c r="B307" s="93" t="s">
        <v>389</v>
      </c>
      <c r="D307" s="94">
        <v>4873</v>
      </c>
    </row>
    <row r="308" spans="2:4">
      <c r="B308" s="93" t="s">
        <v>85</v>
      </c>
      <c r="D308" s="94">
        <v>1256</v>
      </c>
    </row>
    <row r="309" spans="2:4">
      <c r="B309" s="93" t="s">
        <v>390</v>
      </c>
      <c r="D309" s="94">
        <v>1064</v>
      </c>
    </row>
    <row r="310" spans="2:4">
      <c r="B310" s="19"/>
      <c r="D310" s="12"/>
    </row>
    <row r="311" spans="2:4">
      <c r="B311" s="11"/>
      <c r="D311" s="12"/>
    </row>
    <row r="312" spans="2:4">
      <c r="B312" s="11"/>
      <c r="D312" s="12"/>
    </row>
    <row r="313" spans="2:4">
      <c r="B313" s="11"/>
      <c r="D313" s="12"/>
    </row>
    <row r="314" spans="2:4">
      <c r="B314" s="19"/>
      <c r="D314" s="12"/>
    </row>
    <row r="315" spans="2:4">
      <c r="B315" s="11"/>
      <c r="D315" s="12"/>
    </row>
    <row r="316" spans="2:4">
      <c r="B316" s="11"/>
      <c r="D316" s="23"/>
    </row>
    <row r="317" spans="2:4">
      <c r="B317" s="89"/>
      <c r="D317" s="88"/>
    </row>
    <row r="318" spans="2:4">
      <c r="B318" s="47"/>
      <c r="D318" s="39"/>
    </row>
    <row r="323" spans="1:5">
      <c r="B323" s="90" t="s">
        <v>12</v>
      </c>
      <c r="D323" s="88">
        <f>SUM(D303:D322)</f>
        <v>21242</v>
      </c>
    </row>
    <row r="325" spans="1:5">
      <c r="B325" s="90" t="s">
        <v>13</v>
      </c>
    </row>
    <row r="326" spans="1:5">
      <c r="B326" s="90" t="s">
        <v>14</v>
      </c>
      <c r="C326" s="90" t="s">
        <v>46</v>
      </c>
    </row>
    <row r="327" spans="1:5" s="85" customFormat="1">
      <c r="A327" s="90"/>
      <c r="B327" s="90"/>
      <c r="C327" s="90"/>
      <c r="D327" s="90"/>
      <c r="E327" s="90"/>
    </row>
    <row r="328" spans="1:5" s="85" customFormat="1">
      <c r="A328" s="90"/>
      <c r="B328" s="90"/>
      <c r="C328" s="90"/>
      <c r="D328" s="90"/>
      <c r="E328" s="90"/>
    </row>
    <row r="329" spans="1:5" s="85" customFormat="1">
      <c r="A329" s="90"/>
      <c r="B329" s="90"/>
      <c r="C329" s="90"/>
      <c r="D329" s="90"/>
      <c r="E329" s="90"/>
    </row>
    <row r="330" spans="1:5" s="85" customFormat="1">
      <c r="A330" s="90"/>
      <c r="B330" s="90"/>
      <c r="C330" s="90"/>
      <c r="D330" s="90"/>
      <c r="E330" s="90"/>
    </row>
    <row r="331" spans="1:5" s="85" customFormat="1">
      <c r="A331" s="90"/>
      <c r="B331" s="90"/>
      <c r="C331" s="90"/>
      <c r="D331" s="90"/>
      <c r="E331" s="90"/>
    </row>
    <row r="332" spans="1:5" s="85" customFormat="1">
      <c r="A332" s="90"/>
      <c r="B332" s="90"/>
      <c r="C332" s="90"/>
      <c r="D332" s="90"/>
      <c r="E332" s="90"/>
    </row>
    <row r="333" spans="1:5" s="85" customFormat="1">
      <c r="A333" s="90"/>
      <c r="B333" s="90"/>
      <c r="C333" s="90"/>
      <c r="D333" s="90"/>
      <c r="E333" s="90"/>
    </row>
    <row r="334" spans="1:5" s="85" customFormat="1">
      <c r="A334" s="90"/>
      <c r="B334" s="90"/>
      <c r="C334" s="90"/>
      <c r="D334" s="90"/>
      <c r="E334" s="90"/>
    </row>
    <row r="338" spans="2:5">
      <c r="E338" s="74" t="s">
        <v>459</v>
      </c>
    </row>
    <row r="339" spans="2:5">
      <c r="C339" s="90" t="s">
        <v>0</v>
      </c>
    </row>
    <row r="340" spans="2:5">
      <c r="C340" s="90" t="s">
        <v>1</v>
      </c>
    </row>
    <row r="341" spans="2:5">
      <c r="B341" s="90" t="s">
        <v>2</v>
      </c>
    </row>
    <row r="342" spans="2:5">
      <c r="C342" s="90" t="s">
        <v>47</v>
      </c>
    </row>
    <row r="343" spans="2:5">
      <c r="B343" s="90" t="s">
        <v>3</v>
      </c>
      <c r="C343" s="90" t="s">
        <v>36</v>
      </c>
      <c r="D343" s="90">
        <v>10</v>
      </c>
    </row>
    <row r="346" spans="2:5" ht="28.8">
      <c r="B346" s="90" t="s">
        <v>4</v>
      </c>
      <c r="C346" s="89" t="s">
        <v>5</v>
      </c>
      <c r="D346" s="89" t="s">
        <v>6</v>
      </c>
      <c r="E346" s="89" t="s">
        <v>7</v>
      </c>
    </row>
    <row r="347" spans="2:5">
      <c r="B347" s="90" t="s">
        <v>8</v>
      </c>
      <c r="C347" s="67">
        <v>252510.35</v>
      </c>
      <c r="D347" s="67">
        <v>256756.08</v>
      </c>
      <c r="E347" s="88">
        <f>D372</f>
        <v>96063</v>
      </c>
    </row>
    <row r="348" spans="2:5">
      <c r="B348" s="90" t="s">
        <v>9</v>
      </c>
      <c r="E348" s="88">
        <f>C347-E347</f>
        <v>156447.35</v>
      </c>
    </row>
    <row r="350" spans="2:5">
      <c r="B350" s="90" t="s">
        <v>10</v>
      </c>
      <c r="D350" s="90" t="s">
        <v>11</v>
      </c>
    </row>
    <row r="352" spans="2:5">
      <c r="B352" s="93" t="s">
        <v>59</v>
      </c>
      <c r="D352" s="94">
        <v>246</v>
      </c>
    </row>
    <row r="353" spans="1:5">
      <c r="B353" s="93" t="s">
        <v>85</v>
      </c>
      <c r="D353" s="94">
        <v>944</v>
      </c>
    </row>
    <row r="354" spans="1:5">
      <c r="B354" s="93" t="s">
        <v>391</v>
      </c>
      <c r="D354" s="94">
        <v>1616</v>
      </c>
    </row>
    <row r="355" spans="1:5" s="9" customFormat="1">
      <c r="A355" s="90"/>
      <c r="B355" s="93" t="s">
        <v>392</v>
      </c>
      <c r="C355" s="90"/>
      <c r="D355" s="94">
        <v>36429</v>
      </c>
      <c r="E355" s="90"/>
    </row>
    <row r="356" spans="1:5" s="9" customFormat="1">
      <c r="A356" s="90"/>
      <c r="B356" s="93" t="s">
        <v>393</v>
      </c>
      <c r="C356" s="90"/>
      <c r="D356" s="94">
        <v>1207</v>
      </c>
      <c r="E356" s="90"/>
    </row>
    <row r="357" spans="1:5" s="9" customFormat="1" ht="28.2">
      <c r="A357" s="90"/>
      <c r="B357" s="93" t="s">
        <v>394</v>
      </c>
      <c r="C357" s="90"/>
      <c r="D357" s="94">
        <v>1063</v>
      </c>
      <c r="E357" s="90"/>
    </row>
    <row r="358" spans="1:5" s="9" customFormat="1">
      <c r="A358" s="90"/>
      <c r="B358" s="93" t="s">
        <v>395</v>
      </c>
      <c r="C358" s="90"/>
      <c r="D358" s="94">
        <v>1207</v>
      </c>
      <c r="E358" s="90"/>
    </row>
    <row r="359" spans="1:5" s="9" customFormat="1" ht="28.2">
      <c r="A359" s="90"/>
      <c r="B359" s="93" t="s">
        <v>396</v>
      </c>
      <c r="C359" s="90"/>
      <c r="D359" s="94">
        <v>1108</v>
      </c>
      <c r="E359" s="90"/>
    </row>
    <row r="360" spans="1:5" ht="28.2">
      <c r="B360" s="93" t="s">
        <v>397</v>
      </c>
      <c r="D360" s="94">
        <v>2014</v>
      </c>
    </row>
    <row r="361" spans="1:5">
      <c r="B361" s="93" t="s">
        <v>398</v>
      </c>
      <c r="D361" s="94">
        <v>9843</v>
      </c>
    </row>
    <row r="362" spans="1:5" ht="28.2">
      <c r="B362" s="86" t="s">
        <v>399</v>
      </c>
      <c r="D362" s="87">
        <v>37440</v>
      </c>
    </row>
    <row r="363" spans="1:5" ht="28.2">
      <c r="B363" s="93" t="s">
        <v>400</v>
      </c>
      <c r="D363" s="94">
        <v>1072</v>
      </c>
    </row>
    <row r="364" spans="1:5" ht="28.2">
      <c r="B364" s="93" t="s">
        <v>401</v>
      </c>
      <c r="D364" s="94">
        <v>1072</v>
      </c>
    </row>
    <row r="365" spans="1:5">
      <c r="B365" s="93" t="s">
        <v>67</v>
      </c>
      <c r="D365" s="94">
        <v>802</v>
      </c>
    </row>
    <row r="366" spans="1:5">
      <c r="B366" s="11"/>
      <c r="D366" s="12"/>
    </row>
    <row r="367" spans="1:5">
      <c r="B367" s="11"/>
      <c r="D367" s="12"/>
    </row>
    <row r="368" spans="1:5">
      <c r="B368" s="11"/>
      <c r="D368" s="12"/>
    </row>
    <row r="369" spans="1:5" ht="21" customHeight="1">
      <c r="B369" s="11"/>
      <c r="D369" s="12"/>
    </row>
    <row r="372" spans="1:5">
      <c r="B372" s="90" t="s">
        <v>12</v>
      </c>
      <c r="D372" s="88">
        <f>SUM(D351:D371)</f>
        <v>96063</v>
      </c>
    </row>
    <row r="374" spans="1:5">
      <c r="B374" s="90" t="s">
        <v>13</v>
      </c>
    </row>
    <row r="375" spans="1:5">
      <c r="B375" s="90" t="s">
        <v>14</v>
      </c>
      <c r="C375" s="90" t="s">
        <v>46</v>
      </c>
    </row>
    <row r="376" spans="1:5" s="85" customFormat="1">
      <c r="A376" s="90"/>
      <c r="B376" s="90"/>
      <c r="C376" s="90"/>
      <c r="D376" s="90"/>
      <c r="E376" s="90"/>
    </row>
    <row r="377" spans="1:5" s="85" customFormat="1">
      <c r="A377" s="90"/>
      <c r="B377" s="90"/>
      <c r="C377" s="90"/>
      <c r="D377" s="90"/>
      <c r="E377" s="90"/>
    </row>
    <row r="378" spans="1:5" s="85" customFormat="1">
      <c r="A378" s="90"/>
      <c r="B378" s="90"/>
      <c r="C378" s="90"/>
      <c r="D378" s="90"/>
      <c r="E378" s="90"/>
    </row>
    <row r="381" spans="1:5">
      <c r="E381" s="74" t="s">
        <v>459</v>
      </c>
    </row>
    <row r="382" spans="1:5">
      <c r="C382" s="90" t="s">
        <v>0</v>
      </c>
    </row>
    <row r="383" spans="1:5">
      <c r="C383" s="90" t="s">
        <v>1</v>
      </c>
    </row>
    <row r="384" spans="1:5">
      <c r="B384" s="90" t="s">
        <v>2</v>
      </c>
    </row>
    <row r="385" spans="2:5">
      <c r="C385" s="90" t="s">
        <v>47</v>
      </c>
    </row>
    <row r="386" spans="2:5">
      <c r="B386" s="90" t="s">
        <v>3</v>
      </c>
      <c r="C386" s="90" t="s">
        <v>36</v>
      </c>
      <c r="D386" s="90">
        <v>11</v>
      </c>
    </row>
    <row r="389" spans="2:5" ht="28.8">
      <c r="B389" s="90" t="s">
        <v>4</v>
      </c>
      <c r="C389" s="89" t="s">
        <v>5</v>
      </c>
      <c r="D389" s="89" t="s">
        <v>6</v>
      </c>
      <c r="E389" s="89" t="s">
        <v>7</v>
      </c>
    </row>
    <row r="390" spans="2:5">
      <c r="B390" s="90" t="s">
        <v>8</v>
      </c>
      <c r="C390" s="67">
        <v>211393.09</v>
      </c>
      <c r="D390" s="67">
        <v>197009.61</v>
      </c>
      <c r="E390" s="88">
        <f>D416</f>
        <v>70077</v>
      </c>
    </row>
    <row r="391" spans="2:5">
      <c r="B391" s="90" t="s">
        <v>9</v>
      </c>
      <c r="E391" s="88">
        <f>C390-E390</f>
        <v>141316.09</v>
      </c>
    </row>
    <row r="393" spans="2:5">
      <c r="B393" s="90" t="s">
        <v>10</v>
      </c>
      <c r="D393" s="90" t="s">
        <v>11</v>
      </c>
    </row>
    <row r="395" spans="2:5">
      <c r="B395" s="93" t="s">
        <v>315</v>
      </c>
      <c r="D395" s="94">
        <v>8844</v>
      </c>
    </row>
    <row r="396" spans="2:5">
      <c r="B396" s="93" t="s">
        <v>402</v>
      </c>
      <c r="D396" s="94">
        <v>20068</v>
      </c>
    </row>
    <row r="397" spans="2:5">
      <c r="B397" s="93" t="s">
        <v>403</v>
      </c>
      <c r="D397" s="94">
        <v>18765</v>
      </c>
    </row>
    <row r="398" spans="2:5">
      <c r="B398" s="93" t="s">
        <v>404</v>
      </c>
      <c r="D398" s="94">
        <v>22400</v>
      </c>
    </row>
    <row r="399" spans="2:5">
      <c r="B399" s="11"/>
      <c r="D399" s="23"/>
    </row>
    <row r="400" spans="2:5">
      <c r="B400" s="11"/>
      <c r="D400" s="23"/>
    </row>
    <row r="401" spans="2:4">
      <c r="B401" s="19"/>
      <c r="D401" s="17"/>
    </row>
    <row r="402" spans="2:4">
      <c r="B402" s="11"/>
      <c r="D402" s="12"/>
    </row>
    <row r="416" spans="2:4">
      <c r="B416" s="90" t="s">
        <v>12</v>
      </c>
      <c r="D416" s="88">
        <f>SUM(D394:D415)</f>
        <v>70077</v>
      </c>
    </row>
    <row r="418" spans="1:5">
      <c r="B418" s="90" t="s">
        <v>13</v>
      </c>
    </row>
    <row r="419" spans="1:5">
      <c r="B419" s="90" t="s">
        <v>14</v>
      </c>
      <c r="C419" s="90" t="s">
        <v>46</v>
      </c>
    </row>
    <row r="420" spans="1:5" s="85" customFormat="1">
      <c r="A420" s="90"/>
      <c r="B420" s="90"/>
      <c r="C420" s="90"/>
      <c r="D420" s="90"/>
      <c r="E420" s="90"/>
    </row>
    <row r="421" spans="1:5" s="85" customFormat="1">
      <c r="A421" s="90"/>
      <c r="B421" s="90"/>
      <c r="C421" s="90"/>
      <c r="D421" s="90"/>
      <c r="E421" s="90"/>
    </row>
    <row r="422" spans="1:5" s="85" customFormat="1">
      <c r="A422" s="90"/>
      <c r="B422" s="90"/>
      <c r="C422" s="90"/>
      <c r="D422" s="90"/>
      <c r="E422" s="90"/>
    </row>
    <row r="423" spans="1:5" s="85" customFormat="1">
      <c r="A423" s="90"/>
      <c r="B423" s="90"/>
      <c r="C423" s="90"/>
      <c r="D423" s="90"/>
      <c r="E423" s="90"/>
    </row>
    <row r="424" spans="1:5" s="85" customFormat="1">
      <c r="A424" s="90"/>
      <c r="B424" s="90"/>
      <c r="C424" s="90"/>
      <c r="D424" s="90"/>
      <c r="E424" s="90"/>
    </row>
    <row r="425" spans="1:5" s="85" customFormat="1">
      <c r="A425" s="90"/>
      <c r="B425" s="90"/>
      <c r="C425" s="90"/>
      <c r="D425" s="90"/>
      <c r="E425" s="90"/>
    </row>
    <row r="426" spans="1:5" s="85" customFormat="1">
      <c r="A426" s="90"/>
      <c r="B426" s="90"/>
      <c r="C426" s="90"/>
      <c r="D426" s="90"/>
      <c r="E426" s="90"/>
    </row>
    <row r="427" spans="1:5" s="85" customFormat="1">
      <c r="A427" s="90"/>
      <c r="B427" s="90"/>
      <c r="C427" s="90"/>
      <c r="D427" s="90"/>
      <c r="E427" s="90"/>
    </row>
    <row r="428" spans="1:5" s="85" customFormat="1">
      <c r="A428" s="90"/>
      <c r="B428" s="90"/>
      <c r="C428" s="90"/>
      <c r="D428" s="90"/>
      <c r="E428" s="90"/>
    </row>
    <row r="429" spans="1:5" s="85" customFormat="1">
      <c r="A429" s="90"/>
      <c r="B429" s="90"/>
      <c r="C429" s="90"/>
      <c r="D429" s="90"/>
      <c r="E429" s="90"/>
    </row>
    <row r="430" spans="1:5">
      <c r="E430" s="74" t="s">
        <v>459</v>
      </c>
    </row>
    <row r="431" spans="1:5">
      <c r="C431" s="90" t="s">
        <v>0</v>
      </c>
    </row>
    <row r="432" spans="1:5">
      <c r="C432" s="90" t="s">
        <v>1</v>
      </c>
    </row>
    <row r="433" spans="2:5">
      <c r="B433" s="90" t="s">
        <v>2</v>
      </c>
    </row>
    <row r="434" spans="2:5">
      <c r="C434" s="90" t="s">
        <v>47</v>
      </c>
    </row>
    <row r="435" spans="2:5">
      <c r="B435" s="90" t="s">
        <v>3</v>
      </c>
      <c r="C435" s="90" t="s">
        <v>36</v>
      </c>
      <c r="D435" s="90">
        <v>14</v>
      </c>
    </row>
    <row r="438" spans="2:5" ht="28.8">
      <c r="B438" s="90" t="s">
        <v>4</v>
      </c>
      <c r="C438" s="89" t="s">
        <v>5</v>
      </c>
      <c r="D438" s="89" t="s">
        <v>6</v>
      </c>
      <c r="E438" s="89" t="s">
        <v>7</v>
      </c>
    </row>
    <row r="439" spans="2:5">
      <c r="B439" s="90" t="s">
        <v>8</v>
      </c>
      <c r="C439" s="67">
        <v>66045.91</v>
      </c>
      <c r="D439" s="67">
        <v>78929.25</v>
      </c>
      <c r="E439" s="90">
        <f>D459</f>
        <v>45188</v>
      </c>
    </row>
    <row r="440" spans="2:5">
      <c r="B440" s="90" t="s">
        <v>9</v>
      </c>
      <c r="E440" s="90">
        <f>C439-E439</f>
        <v>20857.910000000003</v>
      </c>
    </row>
    <row r="442" spans="2:5">
      <c r="B442" s="90" t="s">
        <v>10</v>
      </c>
      <c r="D442" s="90" t="s">
        <v>11</v>
      </c>
    </row>
    <row r="444" spans="2:5">
      <c r="B444" s="93" t="s">
        <v>59</v>
      </c>
      <c r="D444" s="94">
        <v>246</v>
      </c>
    </row>
    <row r="445" spans="2:5" ht="28.2">
      <c r="B445" s="93" t="s">
        <v>405</v>
      </c>
      <c r="D445" s="94">
        <v>1063</v>
      </c>
    </row>
    <row r="446" spans="2:5">
      <c r="B446" s="93" t="s">
        <v>406</v>
      </c>
      <c r="D446" s="94">
        <v>1676</v>
      </c>
    </row>
    <row r="447" spans="2:5" ht="28.2">
      <c r="B447" s="93" t="s">
        <v>407</v>
      </c>
      <c r="D447" s="94">
        <v>35713</v>
      </c>
    </row>
    <row r="448" spans="2:5">
      <c r="B448" s="93" t="s">
        <v>408</v>
      </c>
      <c r="D448" s="94">
        <v>6490</v>
      </c>
    </row>
    <row r="449" spans="1:5">
      <c r="B449" s="11"/>
      <c r="D449" s="12"/>
    </row>
    <row r="459" spans="1:5">
      <c r="B459" s="90" t="s">
        <v>12</v>
      </c>
      <c r="D459" s="90">
        <f>SUM(D443:D458)</f>
        <v>45188</v>
      </c>
    </row>
    <row r="461" spans="1:5">
      <c r="B461" s="90" t="s">
        <v>13</v>
      </c>
    </row>
    <row r="462" spans="1:5">
      <c r="B462" s="90" t="s">
        <v>14</v>
      </c>
      <c r="C462" s="90" t="s">
        <v>46</v>
      </c>
    </row>
    <row r="463" spans="1:5" s="85" customFormat="1">
      <c r="A463" s="90"/>
      <c r="B463" s="90"/>
      <c r="C463" s="90"/>
      <c r="D463" s="90"/>
      <c r="E463" s="90"/>
    </row>
    <row r="464" spans="1:5" s="85" customFormat="1">
      <c r="A464" s="90"/>
      <c r="B464" s="90"/>
      <c r="C464" s="90"/>
      <c r="D464" s="90"/>
      <c r="E464" s="90"/>
    </row>
    <row r="465" spans="1:5" s="85" customFormat="1">
      <c r="A465" s="90"/>
      <c r="B465" s="90"/>
      <c r="C465" s="90"/>
      <c r="D465" s="90"/>
      <c r="E465" s="90"/>
    </row>
    <row r="466" spans="1:5" s="85" customFormat="1">
      <c r="A466" s="90"/>
      <c r="B466" s="90"/>
      <c r="C466" s="90"/>
      <c r="D466" s="90"/>
      <c r="E466" s="90"/>
    </row>
    <row r="467" spans="1:5" s="85" customFormat="1">
      <c r="A467" s="90"/>
      <c r="B467" s="90"/>
      <c r="C467" s="90"/>
      <c r="D467" s="90"/>
      <c r="E467" s="90"/>
    </row>
    <row r="468" spans="1:5" s="85" customFormat="1">
      <c r="A468" s="90"/>
      <c r="B468" s="90"/>
      <c r="C468" s="90"/>
      <c r="D468" s="90"/>
      <c r="E468" s="90"/>
    </row>
    <row r="469" spans="1:5" s="85" customFormat="1">
      <c r="A469" s="90"/>
      <c r="B469" s="90"/>
      <c r="C469" s="90"/>
      <c r="D469" s="90"/>
      <c r="E469" s="90"/>
    </row>
    <row r="470" spans="1:5" s="85" customFormat="1">
      <c r="A470" s="90"/>
      <c r="B470" s="90"/>
      <c r="C470" s="90"/>
      <c r="D470" s="90"/>
      <c r="E470" s="90"/>
    </row>
    <row r="471" spans="1:5" s="85" customFormat="1">
      <c r="A471" s="90"/>
      <c r="B471" s="90"/>
      <c r="C471" s="90"/>
      <c r="D471" s="90"/>
      <c r="E471" s="90"/>
    </row>
    <row r="472" spans="1:5" s="85" customFormat="1">
      <c r="A472" s="90"/>
      <c r="B472" s="90"/>
      <c r="C472" s="90"/>
      <c r="D472" s="90"/>
      <c r="E472" s="90"/>
    </row>
    <row r="473" spans="1:5" s="85" customFormat="1">
      <c r="A473" s="90"/>
      <c r="B473" s="90"/>
      <c r="C473" s="90"/>
      <c r="D473" s="90"/>
      <c r="E473" s="90"/>
    </row>
    <row r="474" spans="1:5" s="85" customFormat="1">
      <c r="A474" s="90"/>
      <c r="B474" s="90"/>
      <c r="C474" s="90"/>
      <c r="D474" s="90"/>
      <c r="E474" s="90"/>
    </row>
    <row r="475" spans="1:5" s="85" customFormat="1">
      <c r="A475" s="90"/>
      <c r="B475" s="90"/>
      <c r="C475" s="90"/>
      <c r="D475" s="90"/>
      <c r="E475" s="90"/>
    </row>
    <row r="476" spans="1:5" s="85" customFormat="1">
      <c r="A476" s="90"/>
      <c r="B476" s="90"/>
      <c r="C476" s="90"/>
      <c r="D476" s="90"/>
      <c r="E476" s="90"/>
    </row>
    <row r="477" spans="1:5">
      <c r="E477" s="74" t="s">
        <v>459</v>
      </c>
    </row>
    <row r="478" spans="1:5">
      <c r="C478" s="90" t="s">
        <v>0</v>
      </c>
    </row>
    <row r="479" spans="1:5">
      <c r="C479" s="90" t="s">
        <v>1</v>
      </c>
    </row>
    <row r="480" spans="1:5">
      <c r="B480" s="90" t="s">
        <v>2</v>
      </c>
    </row>
    <row r="481" spans="2:5">
      <c r="C481" s="90" t="s">
        <v>47</v>
      </c>
    </row>
    <row r="482" spans="2:5">
      <c r="B482" s="90" t="s">
        <v>3</v>
      </c>
      <c r="C482" s="90" t="s">
        <v>36</v>
      </c>
      <c r="D482" s="90">
        <v>15</v>
      </c>
    </row>
    <row r="485" spans="2:5" ht="28.8">
      <c r="B485" s="90" t="s">
        <v>4</v>
      </c>
      <c r="C485" s="89" t="s">
        <v>5</v>
      </c>
      <c r="D485" s="89" t="s">
        <v>6</v>
      </c>
      <c r="E485" s="89" t="s">
        <v>7</v>
      </c>
    </row>
    <row r="486" spans="2:5">
      <c r="B486" s="90" t="s">
        <v>8</v>
      </c>
      <c r="C486" s="67">
        <v>193225.14</v>
      </c>
      <c r="D486" s="67">
        <v>199067.77</v>
      </c>
      <c r="E486" s="88">
        <f>D508</f>
        <v>60101</v>
      </c>
    </row>
    <row r="487" spans="2:5">
      <c r="B487" s="90" t="s">
        <v>9</v>
      </c>
      <c r="E487" s="88">
        <f>C486-E486</f>
        <v>133124.14000000001</v>
      </c>
    </row>
    <row r="489" spans="2:5">
      <c r="B489" s="90" t="s">
        <v>10</v>
      </c>
      <c r="D489" s="90" t="s">
        <v>11</v>
      </c>
    </row>
    <row r="491" spans="2:5">
      <c r="B491" s="69" t="s">
        <v>49</v>
      </c>
      <c r="D491" s="68">
        <v>912</v>
      </c>
    </row>
    <row r="492" spans="2:5">
      <c r="B492" s="69" t="s">
        <v>142</v>
      </c>
      <c r="D492" s="68">
        <v>527</v>
      </c>
    </row>
    <row r="493" spans="2:5">
      <c r="B493" s="93" t="s">
        <v>409</v>
      </c>
      <c r="D493" s="94">
        <v>839</v>
      </c>
    </row>
    <row r="494" spans="2:5">
      <c r="B494" s="93" t="s">
        <v>59</v>
      </c>
      <c r="D494" s="94">
        <v>246</v>
      </c>
    </row>
    <row r="495" spans="2:5" ht="28.2">
      <c r="B495" s="93" t="s">
        <v>410</v>
      </c>
      <c r="D495" s="94">
        <v>6762</v>
      </c>
    </row>
    <row r="496" spans="2:5">
      <c r="B496" s="93" t="s">
        <v>411</v>
      </c>
      <c r="D496" s="94">
        <v>2346</v>
      </c>
    </row>
    <row r="497" spans="1:5">
      <c r="B497" s="93" t="s">
        <v>52</v>
      </c>
      <c r="D497" s="94">
        <v>1974</v>
      </c>
    </row>
    <row r="498" spans="1:5">
      <c r="B498" s="93" t="s">
        <v>106</v>
      </c>
      <c r="D498" s="94">
        <v>2438</v>
      </c>
    </row>
    <row r="499" spans="1:5" ht="28.2">
      <c r="B499" s="93" t="s">
        <v>412</v>
      </c>
      <c r="D499" s="94">
        <v>3194</v>
      </c>
    </row>
    <row r="500" spans="1:5">
      <c r="B500" s="93" t="s">
        <v>86</v>
      </c>
      <c r="D500" s="94">
        <v>5714</v>
      </c>
    </row>
    <row r="501" spans="1:5">
      <c r="B501" s="93" t="s">
        <v>413</v>
      </c>
      <c r="D501" s="94">
        <v>1098</v>
      </c>
    </row>
    <row r="502" spans="1:5">
      <c r="B502" s="93" t="s">
        <v>414</v>
      </c>
      <c r="D502" s="94">
        <v>4201</v>
      </c>
    </row>
    <row r="503" spans="1:5">
      <c r="B503" s="93" t="s">
        <v>415</v>
      </c>
      <c r="D503" s="94">
        <v>8890</v>
      </c>
    </row>
    <row r="504" spans="1:5">
      <c r="B504" s="93" t="s">
        <v>416</v>
      </c>
      <c r="D504" s="94">
        <v>1053</v>
      </c>
    </row>
    <row r="505" spans="1:5" ht="19.8" customHeight="1">
      <c r="B505" s="93" t="s">
        <v>417</v>
      </c>
      <c r="D505" s="94">
        <v>2088</v>
      </c>
    </row>
    <row r="506" spans="1:5">
      <c r="B506" s="93" t="s">
        <v>131</v>
      </c>
      <c r="D506" s="94">
        <v>5134</v>
      </c>
    </row>
    <row r="507" spans="1:5">
      <c r="B507" s="93" t="s">
        <v>418</v>
      </c>
      <c r="D507" s="94">
        <v>12685</v>
      </c>
    </row>
    <row r="508" spans="1:5" ht="20.399999999999999" customHeight="1">
      <c r="B508" s="90" t="s">
        <v>12</v>
      </c>
      <c r="D508" s="88">
        <f>SUM(D490:D507)</f>
        <v>60101</v>
      </c>
    </row>
    <row r="510" spans="1:5">
      <c r="B510" s="90" t="s">
        <v>13</v>
      </c>
    </row>
    <row r="511" spans="1:5">
      <c r="B511" s="90" t="s">
        <v>14</v>
      </c>
      <c r="C511" s="90" t="s">
        <v>46</v>
      </c>
    </row>
    <row r="512" spans="1:5" s="85" customFormat="1">
      <c r="A512" s="90"/>
      <c r="B512" s="90"/>
      <c r="C512" s="90"/>
      <c r="D512" s="90"/>
      <c r="E512" s="90"/>
    </row>
    <row r="513" spans="1:5" s="85" customFormat="1">
      <c r="A513" s="90"/>
      <c r="B513" s="90"/>
      <c r="C513" s="90"/>
      <c r="D513" s="90"/>
      <c r="E513" s="90"/>
    </row>
    <row r="514" spans="1:5" s="85" customFormat="1">
      <c r="A514" s="90"/>
      <c r="B514" s="90"/>
      <c r="C514" s="90"/>
      <c r="D514" s="90"/>
      <c r="E514" s="90"/>
    </row>
    <row r="515" spans="1:5" s="85" customFormat="1">
      <c r="A515" s="90"/>
      <c r="B515" s="90"/>
      <c r="C515" s="90"/>
      <c r="D515" s="90"/>
      <c r="E515" s="90"/>
    </row>
    <row r="516" spans="1:5" s="85" customFormat="1">
      <c r="A516" s="90"/>
      <c r="B516" s="90"/>
      <c r="C516" s="90"/>
      <c r="D516" s="90"/>
      <c r="E516" s="90"/>
    </row>
    <row r="517" spans="1:5" s="85" customFormat="1">
      <c r="A517" s="90"/>
      <c r="B517" s="90"/>
      <c r="C517" s="90"/>
      <c r="D517" s="90"/>
      <c r="E517" s="90"/>
    </row>
    <row r="518" spans="1:5" s="85" customFormat="1">
      <c r="A518" s="90"/>
      <c r="B518" s="90"/>
      <c r="C518" s="90"/>
      <c r="D518" s="90"/>
      <c r="E518" s="90"/>
    </row>
    <row r="519" spans="1:5" s="85" customFormat="1">
      <c r="A519" s="90"/>
      <c r="B519" s="90"/>
      <c r="C519" s="90"/>
      <c r="D519" s="90"/>
      <c r="E519" s="90"/>
    </row>
    <row r="520" spans="1:5" s="85" customFormat="1">
      <c r="A520" s="90"/>
      <c r="B520" s="90"/>
      <c r="C520" s="90"/>
      <c r="D520" s="90"/>
      <c r="E520" s="90"/>
    </row>
    <row r="521" spans="1:5" s="85" customFormat="1">
      <c r="A521" s="90"/>
      <c r="B521" s="90"/>
      <c r="C521" s="90"/>
      <c r="D521" s="90"/>
      <c r="E521" s="90"/>
    </row>
    <row r="522" spans="1:5" s="9" customFormat="1">
      <c r="A522" s="90"/>
      <c r="B522" s="90"/>
      <c r="C522" s="90"/>
      <c r="D522" s="90"/>
      <c r="E522" s="90"/>
    </row>
    <row r="523" spans="1:5" s="9" customFormat="1">
      <c r="A523" s="90"/>
      <c r="B523" s="90"/>
      <c r="C523" s="90"/>
      <c r="D523" s="90"/>
      <c r="E523" s="74" t="s">
        <v>459</v>
      </c>
    </row>
    <row r="524" spans="1:5">
      <c r="C524" s="90" t="s">
        <v>0</v>
      </c>
    </row>
    <row r="525" spans="1:5">
      <c r="C525" s="90" t="s">
        <v>1</v>
      </c>
    </row>
    <row r="526" spans="1:5">
      <c r="B526" s="90" t="s">
        <v>2</v>
      </c>
    </row>
    <row r="527" spans="1:5">
      <c r="C527" s="90" t="s">
        <v>47</v>
      </c>
    </row>
    <row r="528" spans="1:5">
      <c r="B528" s="90" t="s">
        <v>3</v>
      </c>
      <c r="C528" s="90" t="s">
        <v>36</v>
      </c>
      <c r="D528" s="90">
        <v>16</v>
      </c>
    </row>
    <row r="531" spans="2:5" ht="28.8">
      <c r="B531" s="90" t="s">
        <v>4</v>
      </c>
      <c r="C531" s="89" t="s">
        <v>5</v>
      </c>
      <c r="D531" s="89" t="s">
        <v>6</v>
      </c>
      <c r="E531" s="89" t="s">
        <v>7</v>
      </c>
    </row>
    <row r="532" spans="2:5">
      <c r="B532" s="90" t="s">
        <v>8</v>
      </c>
      <c r="C532" s="67">
        <v>282865.71000000002</v>
      </c>
      <c r="D532" s="67">
        <v>278521.3</v>
      </c>
      <c r="E532" s="88">
        <f>D557</f>
        <v>458208</v>
      </c>
    </row>
    <row r="533" spans="2:5">
      <c r="B533" s="90" t="s">
        <v>9</v>
      </c>
      <c r="E533" s="88">
        <f>C532-E532</f>
        <v>-175342.28999999998</v>
      </c>
    </row>
    <row r="535" spans="2:5">
      <c r="B535" s="90" t="s">
        <v>10</v>
      </c>
      <c r="D535" s="90" t="s">
        <v>11</v>
      </c>
    </row>
    <row r="537" spans="2:5">
      <c r="B537" s="69" t="s">
        <v>69</v>
      </c>
      <c r="D537" s="68">
        <v>289</v>
      </c>
    </row>
    <row r="538" spans="2:5">
      <c r="B538" s="93" t="s">
        <v>63</v>
      </c>
      <c r="D538" s="94">
        <v>7573</v>
      </c>
    </row>
    <row r="539" spans="2:5" ht="28.2">
      <c r="B539" s="93" t="s">
        <v>419</v>
      </c>
      <c r="D539" s="94">
        <v>8269</v>
      </c>
    </row>
    <row r="540" spans="2:5">
      <c r="B540" s="93" t="s">
        <v>52</v>
      </c>
      <c r="D540" s="94">
        <v>2915</v>
      </c>
    </row>
    <row r="541" spans="2:5">
      <c r="B541" s="93" t="s">
        <v>420</v>
      </c>
      <c r="D541" s="94">
        <v>3561</v>
      </c>
    </row>
    <row r="542" spans="2:5" ht="28.2">
      <c r="B542" s="93" t="s">
        <v>421</v>
      </c>
      <c r="D542" s="94">
        <v>3218</v>
      </c>
    </row>
    <row r="543" spans="2:5">
      <c r="B543" s="93" t="s">
        <v>422</v>
      </c>
      <c r="D543" s="94">
        <v>63470</v>
      </c>
    </row>
    <row r="544" spans="2:5">
      <c r="B544" s="93" t="s">
        <v>423</v>
      </c>
      <c r="D544" s="94">
        <v>63470</v>
      </c>
    </row>
    <row r="545" spans="2:4">
      <c r="B545" s="93" t="s">
        <v>424</v>
      </c>
      <c r="D545" s="94">
        <v>1560</v>
      </c>
    </row>
    <row r="546" spans="2:4">
      <c r="B546" s="93" t="s">
        <v>425</v>
      </c>
      <c r="D546" s="94">
        <v>949</v>
      </c>
    </row>
    <row r="547" spans="2:4">
      <c r="B547" s="86" t="s">
        <v>426</v>
      </c>
      <c r="D547" s="78">
        <v>64270</v>
      </c>
    </row>
    <row r="548" spans="2:4">
      <c r="B548" s="93" t="s">
        <v>427</v>
      </c>
      <c r="D548" s="94">
        <v>21020</v>
      </c>
    </row>
    <row r="549" spans="2:4">
      <c r="B549" s="93" t="s">
        <v>267</v>
      </c>
      <c r="D549" s="94">
        <v>1170</v>
      </c>
    </row>
    <row r="550" spans="2:4">
      <c r="B550" s="93" t="s">
        <v>428</v>
      </c>
      <c r="D550" s="94">
        <v>131500</v>
      </c>
    </row>
    <row r="551" spans="2:4">
      <c r="B551" s="93" t="s">
        <v>429</v>
      </c>
      <c r="D551" s="94">
        <v>5032</v>
      </c>
    </row>
    <row r="552" spans="2:4" ht="28.2">
      <c r="B552" s="93" t="s">
        <v>430</v>
      </c>
      <c r="D552" s="94">
        <v>1933</v>
      </c>
    </row>
    <row r="553" spans="2:4" ht="18.600000000000001" customHeight="1">
      <c r="B553" s="93" t="s">
        <v>431</v>
      </c>
      <c r="D553" s="94">
        <v>9371</v>
      </c>
    </row>
    <row r="554" spans="2:4">
      <c r="B554" s="93" t="s">
        <v>432</v>
      </c>
      <c r="D554" s="94">
        <v>1438</v>
      </c>
    </row>
    <row r="555" spans="2:4">
      <c r="B555" s="93" t="s">
        <v>433</v>
      </c>
      <c r="D555" s="94">
        <v>67200</v>
      </c>
    </row>
    <row r="557" spans="2:4">
      <c r="B557" s="90" t="s">
        <v>12</v>
      </c>
      <c r="D557" s="88">
        <f>SUM(D536:D556)</f>
        <v>458208</v>
      </c>
    </row>
    <row r="559" spans="2:4">
      <c r="B559" s="90" t="s">
        <v>13</v>
      </c>
    </row>
    <row r="560" spans="2:4">
      <c r="B560" s="90" t="s">
        <v>14</v>
      </c>
      <c r="C560" s="90" t="s">
        <v>46</v>
      </c>
    </row>
    <row r="561" spans="1:5" s="85" customFormat="1">
      <c r="A561" s="90"/>
      <c r="B561" s="90"/>
      <c r="C561" s="90"/>
      <c r="D561" s="90"/>
      <c r="E561" s="90"/>
    </row>
    <row r="562" spans="1:5" s="85" customFormat="1">
      <c r="A562" s="90"/>
      <c r="B562" s="90"/>
      <c r="C562" s="90"/>
      <c r="D562" s="90"/>
      <c r="E562" s="90"/>
    </row>
    <row r="563" spans="1:5" s="85" customFormat="1">
      <c r="A563" s="90"/>
      <c r="B563" s="90"/>
      <c r="C563" s="90"/>
      <c r="D563" s="90"/>
      <c r="E563" s="90"/>
    </row>
    <row r="564" spans="1:5" s="85" customFormat="1">
      <c r="A564" s="90"/>
      <c r="B564" s="90"/>
      <c r="C564" s="90"/>
      <c r="D564" s="90"/>
      <c r="E564" s="90"/>
    </row>
    <row r="565" spans="1:5" s="85" customFormat="1">
      <c r="A565" s="90"/>
      <c r="B565" s="90"/>
      <c r="C565" s="90"/>
      <c r="D565" s="90"/>
      <c r="E565" s="90"/>
    </row>
    <row r="566" spans="1:5" s="85" customFormat="1">
      <c r="A566" s="90"/>
      <c r="B566" s="90"/>
      <c r="C566" s="90"/>
      <c r="D566" s="90"/>
      <c r="E566" s="90"/>
    </row>
    <row r="567" spans="1:5" s="85" customFormat="1">
      <c r="A567" s="90"/>
      <c r="B567" s="90"/>
      <c r="C567" s="90"/>
      <c r="D567" s="90"/>
      <c r="E567" s="90"/>
    </row>
    <row r="568" spans="1:5" s="9" customFormat="1">
      <c r="A568" s="90"/>
      <c r="B568" s="90"/>
      <c r="C568" s="90"/>
      <c r="D568" s="90"/>
      <c r="E568" s="90"/>
    </row>
    <row r="569" spans="1:5" s="9" customFormat="1">
      <c r="A569" s="90"/>
      <c r="B569" s="90"/>
      <c r="C569" s="90"/>
      <c r="D569" s="90"/>
      <c r="E569" s="74" t="s">
        <v>459</v>
      </c>
    </row>
    <row r="570" spans="1:5">
      <c r="C570" s="90" t="s">
        <v>0</v>
      </c>
    </row>
    <row r="571" spans="1:5">
      <c r="C571" s="90" t="s">
        <v>1</v>
      </c>
    </row>
    <row r="572" spans="1:5">
      <c r="B572" s="90" t="s">
        <v>2</v>
      </c>
    </row>
    <row r="573" spans="1:5">
      <c r="C573" s="90" t="s">
        <v>47</v>
      </c>
    </row>
    <row r="574" spans="1:5">
      <c r="B574" s="90" t="s">
        <v>3</v>
      </c>
      <c r="C574" s="90" t="s">
        <v>36</v>
      </c>
      <c r="D574" s="90">
        <v>17</v>
      </c>
    </row>
    <row r="577" spans="2:5" ht="28.8">
      <c r="B577" s="90" t="s">
        <v>4</v>
      </c>
      <c r="C577" s="89" t="s">
        <v>5</v>
      </c>
      <c r="D577" s="89" t="s">
        <v>6</v>
      </c>
      <c r="E577" s="89" t="s">
        <v>7</v>
      </c>
    </row>
    <row r="578" spans="2:5">
      <c r="B578" s="90" t="s">
        <v>8</v>
      </c>
      <c r="C578" s="67">
        <v>183263.16</v>
      </c>
      <c r="D578" s="67">
        <v>180021.46</v>
      </c>
      <c r="E578" s="88">
        <f>D598</f>
        <v>81489</v>
      </c>
    </row>
    <row r="579" spans="2:5">
      <c r="B579" s="90" t="s">
        <v>9</v>
      </c>
      <c r="E579" s="88">
        <f>C578-E578</f>
        <v>101774.16</v>
      </c>
    </row>
    <row r="581" spans="2:5">
      <c r="B581" s="90" t="s">
        <v>10</v>
      </c>
      <c r="D581" s="90" t="s">
        <v>11</v>
      </c>
    </row>
    <row r="583" spans="2:5">
      <c r="B583" s="69" t="s">
        <v>434</v>
      </c>
      <c r="D583" s="68">
        <v>2703</v>
      </c>
    </row>
    <row r="584" spans="2:5">
      <c r="B584" s="69" t="s">
        <v>135</v>
      </c>
      <c r="D584" s="68">
        <v>246</v>
      </c>
    </row>
    <row r="585" spans="2:5">
      <c r="B585" s="93" t="s">
        <v>435</v>
      </c>
      <c r="D585" s="94">
        <v>3042</v>
      </c>
    </row>
    <row r="586" spans="2:5">
      <c r="B586" s="93" t="s">
        <v>436</v>
      </c>
      <c r="D586" s="94">
        <v>1669</v>
      </c>
    </row>
    <row r="587" spans="2:5">
      <c r="B587" s="93" t="s">
        <v>340</v>
      </c>
      <c r="D587" s="94">
        <v>3014</v>
      </c>
    </row>
    <row r="588" spans="2:5">
      <c r="B588" s="93" t="s">
        <v>437</v>
      </c>
      <c r="D588" s="94">
        <v>25139</v>
      </c>
    </row>
    <row r="589" spans="2:5" ht="28.2">
      <c r="B589" s="93" t="s">
        <v>438</v>
      </c>
      <c r="D589" s="94">
        <v>3370</v>
      </c>
    </row>
    <row r="590" spans="2:5">
      <c r="B590" s="93" t="s">
        <v>439</v>
      </c>
      <c r="D590" s="94">
        <v>571</v>
      </c>
    </row>
    <row r="591" spans="2:5">
      <c r="B591" s="93" t="s">
        <v>440</v>
      </c>
      <c r="D591" s="94">
        <v>28398</v>
      </c>
    </row>
    <row r="592" spans="2:5">
      <c r="B592" s="93" t="s">
        <v>363</v>
      </c>
      <c r="D592" s="94">
        <v>1946</v>
      </c>
    </row>
    <row r="593" spans="1:5" ht="28.2">
      <c r="B593" s="93" t="s">
        <v>441</v>
      </c>
      <c r="D593" s="94">
        <v>11391</v>
      </c>
    </row>
    <row r="594" spans="1:5">
      <c r="B594" s="11"/>
      <c r="D594" s="12"/>
    </row>
    <row r="595" spans="1:5">
      <c r="B595" s="11"/>
      <c r="D595" s="12"/>
    </row>
    <row r="596" spans="1:5">
      <c r="B596" s="11"/>
      <c r="D596" s="12"/>
    </row>
    <row r="598" spans="1:5">
      <c r="B598" s="90" t="s">
        <v>12</v>
      </c>
      <c r="D598" s="88">
        <f>SUM(D582:D597)</f>
        <v>81489</v>
      </c>
    </row>
    <row r="600" spans="1:5">
      <c r="B600" s="90" t="s">
        <v>13</v>
      </c>
    </row>
    <row r="601" spans="1:5">
      <c r="B601" s="90" t="s">
        <v>14</v>
      </c>
      <c r="C601" s="90" t="s">
        <v>46</v>
      </c>
    </row>
    <row r="602" spans="1:5" s="85" customFormat="1">
      <c r="A602" s="90"/>
      <c r="B602" s="90"/>
      <c r="C602" s="90"/>
      <c r="D602" s="90"/>
      <c r="E602" s="90"/>
    </row>
    <row r="603" spans="1:5" s="85" customFormat="1">
      <c r="A603" s="90"/>
      <c r="B603" s="90"/>
      <c r="C603" s="90"/>
      <c r="D603" s="90"/>
      <c r="E603" s="90"/>
    </row>
    <row r="604" spans="1:5" s="85" customFormat="1">
      <c r="A604" s="90"/>
      <c r="B604" s="90"/>
      <c r="C604" s="90"/>
      <c r="D604" s="90"/>
      <c r="E604" s="90"/>
    </row>
    <row r="605" spans="1:5" s="85" customFormat="1">
      <c r="A605" s="90"/>
      <c r="B605" s="90"/>
      <c r="C605" s="90"/>
      <c r="D605" s="90"/>
      <c r="E605" s="90"/>
    </row>
    <row r="606" spans="1:5" s="85" customFormat="1">
      <c r="A606" s="90"/>
      <c r="B606" s="90"/>
      <c r="C606" s="90"/>
      <c r="D606" s="90"/>
      <c r="E606" s="90"/>
    </row>
    <row r="607" spans="1:5" s="85" customFormat="1">
      <c r="A607" s="90"/>
      <c r="B607" s="90"/>
      <c r="C607" s="90"/>
      <c r="D607" s="90"/>
      <c r="E607" s="90"/>
    </row>
    <row r="608" spans="1:5" s="85" customFormat="1">
      <c r="A608" s="90"/>
      <c r="B608" s="90"/>
      <c r="C608" s="90"/>
      <c r="D608" s="90"/>
      <c r="E608" s="90"/>
    </row>
    <row r="609" spans="1:5" s="85" customFormat="1">
      <c r="A609" s="90"/>
      <c r="B609" s="90"/>
      <c r="C609" s="90"/>
      <c r="D609" s="90"/>
      <c r="E609" s="90"/>
    </row>
    <row r="610" spans="1:5" s="85" customFormat="1">
      <c r="A610" s="90"/>
      <c r="B610" s="90"/>
      <c r="C610" s="90"/>
      <c r="D610" s="90"/>
      <c r="E610" s="90"/>
    </row>
    <row r="611" spans="1:5" s="9" customFormat="1">
      <c r="A611" s="90"/>
      <c r="B611" s="90"/>
      <c r="C611" s="90"/>
      <c r="D611" s="90"/>
      <c r="E611" s="90"/>
    </row>
    <row r="612" spans="1:5" s="85" customFormat="1">
      <c r="A612" s="90"/>
      <c r="B612" s="90"/>
      <c r="C612" s="90"/>
      <c r="D612" s="90"/>
      <c r="E612" s="90"/>
    </row>
    <row r="613" spans="1:5" s="85" customFormat="1">
      <c r="A613" s="90"/>
      <c r="B613" s="90"/>
      <c r="C613" s="90"/>
      <c r="D613" s="90"/>
      <c r="E613" s="90"/>
    </row>
    <row r="614" spans="1:5" s="9" customFormat="1">
      <c r="A614" s="90"/>
      <c r="B614" s="90"/>
      <c r="C614" s="90"/>
      <c r="D614" s="90"/>
      <c r="E614" s="90"/>
    </row>
    <row r="615" spans="1:5" s="9" customFormat="1">
      <c r="A615" s="90"/>
      <c r="B615" s="90"/>
      <c r="C615" s="90"/>
      <c r="D615" s="90"/>
      <c r="E615" s="90"/>
    </row>
    <row r="616" spans="1:5">
      <c r="E616" s="74" t="s">
        <v>459</v>
      </c>
    </row>
    <row r="617" spans="1:5">
      <c r="C617" s="90" t="s">
        <v>0</v>
      </c>
    </row>
    <row r="618" spans="1:5">
      <c r="C618" s="90" t="s">
        <v>1</v>
      </c>
    </row>
    <row r="619" spans="1:5">
      <c r="B619" s="90" t="s">
        <v>2</v>
      </c>
    </row>
    <row r="620" spans="1:5">
      <c r="C620" s="90" t="s">
        <v>47</v>
      </c>
    </row>
    <row r="621" spans="1:5">
      <c r="B621" s="90" t="s">
        <v>3</v>
      </c>
      <c r="C621" s="90" t="s">
        <v>36</v>
      </c>
      <c r="D621" s="90">
        <v>18</v>
      </c>
    </row>
    <row r="624" spans="1:5" ht="28.8">
      <c r="B624" s="90" t="s">
        <v>4</v>
      </c>
      <c r="C624" s="89" t="s">
        <v>5</v>
      </c>
      <c r="D624" s="89" t="s">
        <v>6</v>
      </c>
      <c r="E624" s="89" t="s">
        <v>7</v>
      </c>
    </row>
    <row r="625" spans="2:5">
      <c r="B625" s="90" t="s">
        <v>8</v>
      </c>
      <c r="C625" s="67">
        <v>234756.78</v>
      </c>
      <c r="D625" s="67">
        <v>229206.26</v>
      </c>
      <c r="E625" s="88">
        <f>D645</f>
        <v>40908</v>
      </c>
    </row>
    <row r="626" spans="2:5">
      <c r="B626" s="90" t="s">
        <v>9</v>
      </c>
      <c r="E626" s="88">
        <f>C625-E625</f>
        <v>193848.78</v>
      </c>
    </row>
    <row r="628" spans="2:5">
      <c r="B628" s="90" t="s">
        <v>10</v>
      </c>
      <c r="D628" s="90" t="s">
        <v>11</v>
      </c>
    </row>
    <row r="630" spans="2:5">
      <c r="B630" s="93" t="s">
        <v>442</v>
      </c>
      <c r="D630" s="94">
        <v>6604</v>
      </c>
    </row>
    <row r="631" spans="2:5">
      <c r="B631" s="93" t="s">
        <v>52</v>
      </c>
      <c r="D631" s="94">
        <v>2047</v>
      </c>
    </row>
    <row r="632" spans="2:5">
      <c r="B632" s="93" t="s">
        <v>443</v>
      </c>
      <c r="D632" s="94">
        <v>3870</v>
      </c>
    </row>
    <row r="633" spans="2:5">
      <c r="B633" s="93" t="s">
        <v>444</v>
      </c>
      <c r="D633" s="94">
        <v>17307</v>
      </c>
    </row>
    <row r="634" spans="2:5">
      <c r="B634" s="93" t="s">
        <v>445</v>
      </c>
      <c r="D634" s="94">
        <v>3023</v>
      </c>
    </row>
    <row r="635" spans="2:5">
      <c r="B635" s="93" t="s">
        <v>446</v>
      </c>
      <c r="D635" s="94">
        <v>1903</v>
      </c>
    </row>
    <row r="636" spans="2:5">
      <c r="B636" s="93" t="s">
        <v>127</v>
      </c>
      <c r="D636" s="94">
        <v>1170</v>
      </c>
    </row>
    <row r="637" spans="2:5">
      <c r="B637" s="93" t="s">
        <v>447</v>
      </c>
      <c r="D637" s="94">
        <v>1340</v>
      </c>
    </row>
    <row r="638" spans="2:5">
      <c r="B638" s="93" t="s">
        <v>448</v>
      </c>
      <c r="D638" s="94">
        <v>1556</v>
      </c>
    </row>
    <row r="639" spans="2:5">
      <c r="B639" s="93" t="s">
        <v>449</v>
      </c>
      <c r="D639" s="94">
        <v>2088</v>
      </c>
    </row>
    <row r="640" spans="2:5">
      <c r="B640" s="11"/>
      <c r="D640" s="23"/>
    </row>
    <row r="641" spans="2:4">
      <c r="B641" s="11"/>
      <c r="D641" s="12"/>
    </row>
    <row r="642" spans="2:4">
      <c r="B642" s="11"/>
      <c r="D642" s="12"/>
    </row>
    <row r="643" spans="2:4">
      <c r="B643" s="11"/>
      <c r="D643" s="12"/>
    </row>
    <row r="644" spans="2:4">
      <c r="B644" s="19"/>
      <c r="D644" s="12"/>
    </row>
    <row r="645" spans="2:4" ht="19.2" customHeight="1">
      <c r="B645" s="90" t="s">
        <v>12</v>
      </c>
      <c r="D645" s="88">
        <f>SUM(D629:D644)</f>
        <v>40908</v>
      </c>
    </row>
    <row r="647" spans="2:4">
      <c r="B647" s="90" t="s">
        <v>13</v>
      </c>
    </row>
    <row r="648" spans="2:4">
      <c r="B648" s="90" t="s">
        <v>14</v>
      </c>
      <c r="C648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77"/>
  <sheetViews>
    <sheetView topLeftCell="A175" workbookViewId="0">
      <selection activeCell="E144" sqref="E144:E145"/>
    </sheetView>
  </sheetViews>
  <sheetFormatPr defaultRowHeight="14.4"/>
  <cols>
    <col min="1" max="1" width="2.6640625" style="13" customWidth="1"/>
    <col min="2" max="2" width="33.44140625" style="90" customWidth="1"/>
    <col min="3" max="3" width="18.6640625" style="90" customWidth="1"/>
    <col min="4" max="4" width="13.88671875" style="90" customWidth="1"/>
    <col min="5" max="5" width="13" style="90" customWidth="1"/>
  </cols>
  <sheetData>
    <row r="1" spans="1:6" s="85" customFormat="1">
      <c r="A1" s="90"/>
      <c r="B1" s="90"/>
      <c r="C1" s="90"/>
      <c r="D1" s="90"/>
      <c r="E1" s="90"/>
    </row>
    <row r="2" spans="1:6" s="85" customFormat="1">
      <c r="A2" s="90"/>
      <c r="B2" s="90"/>
      <c r="C2" s="90"/>
      <c r="D2" s="90"/>
      <c r="E2" s="90"/>
    </row>
    <row r="3" spans="1:6">
      <c r="C3" s="92"/>
      <c r="E3" s="74" t="s">
        <v>459</v>
      </c>
    </row>
    <row r="4" spans="1:6">
      <c r="C4" s="90" t="s">
        <v>0</v>
      </c>
    </row>
    <row r="5" spans="1:6">
      <c r="C5" s="90" t="s">
        <v>1</v>
      </c>
    </row>
    <row r="6" spans="1:6">
      <c r="B6" s="90" t="s">
        <v>2</v>
      </c>
    </row>
    <row r="7" spans="1:6">
      <c r="C7" s="90" t="s">
        <v>48</v>
      </c>
    </row>
    <row r="8" spans="1:6">
      <c r="B8" s="90" t="s">
        <v>3</v>
      </c>
      <c r="C8" s="90" t="s">
        <v>37</v>
      </c>
      <c r="D8" s="90">
        <v>1</v>
      </c>
    </row>
    <row r="11" spans="1:6" ht="28.8">
      <c r="B11" s="90" t="s">
        <v>4</v>
      </c>
      <c r="C11" s="89" t="s">
        <v>5</v>
      </c>
      <c r="D11" s="89" t="s">
        <v>6</v>
      </c>
      <c r="E11" s="89" t="s">
        <v>7</v>
      </c>
      <c r="F11" s="70"/>
    </row>
    <row r="12" spans="1:6">
      <c r="B12" s="90" t="s">
        <v>8</v>
      </c>
      <c r="C12" s="67">
        <v>196020.24</v>
      </c>
      <c r="D12" s="67">
        <v>205402.64</v>
      </c>
      <c r="E12" s="88">
        <f>D38</f>
        <v>436058</v>
      </c>
      <c r="F12" s="70"/>
    </row>
    <row r="13" spans="1:6">
      <c r="B13" s="90" t="s">
        <v>9</v>
      </c>
      <c r="E13" s="88">
        <f>C12-E12</f>
        <v>-240037.76000000001</v>
      </c>
      <c r="F13" s="70"/>
    </row>
    <row r="15" spans="1:6">
      <c r="B15" s="90" t="s">
        <v>10</v>
      </c>
      <c r="D15" s="90" t="s">
        <v>11</v>
      </c>
    </row>
    <row r="17" spans="2:4" ht="28.2">
      <c r="B17" s="69" t="s">
        <v>49</v>
      </c>
      <c r="D17" s="68">
        <v>829</v>
      </c>
    </row>
    <row r="18" spans="2:4">
      <c r="B18" s="69" t="s">
        <v>50</v>
      </c>
      <c r="D18" s="68">
        <v>893</v>
      </c>
    </row>
    <row r="19" spans="2:4">
      <c r="B19" s="69" t="s">
        <v>51</v>
      </c>
      <c r="D19" s="68">
        <v>993</v>
      </c>
    </row>
    <row r="20" spans="2:4">
      <c r="B20" s="71" t="s">
        <v>52</v>
      </c>
      <c r="D20" s="72">
        <v>1902</v>
      </c>
    </row>
    <row r="21" spans="2:4">
      <c r="B21" s="71" t="s">
        <v>53</v>
      </c>
      <c r="D21" s="72">
        <v>7006</v>
      </c>
    </row>
    <row r="22" spans="2:4">
      <c r="B22" s="71" t="s">
        <v>54</v>
      </c>
      <c r="D22" s="72">
        <v>264</v>
      </c>
    </row>
    <row r="23" spans="2:4">
      <c r="B23" s="71" t="s">
        <v>55</v>
      </c>
      <c r="D23" s="72">
        <v>421328</v>
      </c>
    </row>
    <row r="24" spans="2:4">
      <c r="B24" s="71" t="s">
        <v>56</v>
      </c>
      <c r="D24" s="72">
        <v>1154</v>
      </c>
    </row>
    <row r="25" spans="2:4">
      <c r="B25" s="71" t="s">
        <v>57</v>
      </c>
      <c r="D25" s="72">
        <v>1689</v>
      </c>
    </row>
    <row r="26" spans="2:4">
      <c r="B26" s="11"/>
      <c r="D26" s="12"/>
    </row>
    <row r="27" spans="2:4">
      <c r="B27" s="11"/>
      <c r="D27" s="12"/>
    </row>
    <row r="28" spans="2:4">
      <c r="B28" s="89"/>
      <c r="D28" s="88"/>
    </row>
    <row r="29" spans="2:4">
      <c r="B29" s="89"/>
      <c r="D29" s="88"/>
    </row>
    <row r="30" spans="2:4">
      <c r="B30" s="89"/>
      <c r="D30" s="88"/>
    </row>
    <row r="38" spans="1:5">
      <c r="B38" s="90" t="s">
        <v>12</v>
      </c>
      <c r="D38" s="88">
        <f>SUM(D16:D37)</f>
        <v>436058</v>
      </c>
    </row>
    <row r="40" spans="1:5">
      <c r="B40" s="90" t="s">
        <v>13</v>
      </c>
    </row>
    <row r="41" spans="1:5">
      <c r="B41" s="90" t="s">
        <v>14</v>
      </c>
      <c r="C41" s="90" t="s">
        <v>46</v>
      </c>
    </row>
    <row r="42" spans="1:5" s="85" customFormat="1">
      <c r="A42" s="90"/>
      <c r="B42" s="90"/>
      <c r="C42" s="90"/>
      <c r="D42" s="90"/>
      <c r="E42" s="90"/>
    </row>
    <row r="43" spans="1:5" s="85" customFormat="1">
      <c r="A43" s="90"/>
      <c r="B43" s="90"/>
      <c r="C43" s="90"/>
      <c r="D43" s="90"/>
      <c r="E43" s="90"/>
    </row>
    <row r="44" spans="1:5" s="85" customFormat="1">
      <c r="A44" s="90"/>
      <c r="B44" s="90"/>
      <c r="C44" s="90"/>
      <c r="D44" s="90"/>
      <c r="E44" s="90"/>
    </row>
    <row r="45" spans="1:5" s="85" customFormat="1">
      <c r="A45" s="90"/>
      <c r="B45" s="90"/>
      <c r="C45" s="90"/>
      <c r="D45" s="90"/>
      <c r="E45" s="90"/>
    </row>
    <row r="46" spans="1:5" s="85" customFormat="1">
      <c r="A46" s="90"/>
      <c r="B46" s="90"/>
      <c r="C46" s="90"/>
      <c r="D46" s="90"/>
      <c r="E46" s="90"/>
    </row>
    <row r="47" spans="1:5" s="85" customFormat="1">
      <c r="A47" s="90"/>
      <c r="B47" s="90"/>
      <c r="C47" s="90"/>
      <c r="D47" s="90"/>
      <c r="E47" s="90"/>
    </row>
    <row r="51" spans="2:5">
      <c r="E51" s="74" t="s">
        <v>459</v>
      </c>
    </row>
    <row r="52" spans="2:5">
      <c r="C52" s="90" t="s">
        <v>0</v>
      </c>
    </row>
    <row r="53" spans="2:5">
      <c r="C53" s="90" t="s">
        <v>1</v>
      </c>
    </row>
    <row r="54" spans="2:5">
      <c r="B54" s="90" t="s">
        <v>2</v>
      </c>
    </row>
    <row r="55" spans="2:5">
      <c r="C55" s="90" t="s">
        <v>48</v>
      </c>
    </row>
    <row r="56" spans="2:5">
      <c r="B56" s="90" t="s">
        <v>3</v>
      </c>
      <c r="C56" s="90" t="s">
        <v>37</v>
      </c>
      <c r="D56" s="90">
        <v>2</v>
      </c>
    </row>
    <row r="59" spans="2:5" ht="28.8">
      <c r="B59" s="90" t="s">
        <v>4</v>
      </c>
      <c r="C59" s="89" t="s">
        <v>5</v>
      </c>
      <c r="D59" s="89" t="s">
        <v>6</v>
      </c>
      <c r="E59" s="89" t="s">
        <v>7</v>
      </c>
    </row>
    <row r="60" spans="2:5">
      <c r="B60" s="90" t="s">
        <v>8</v>
      </c>
      <c r="C60" s="67">
        <v>206407.44</v>
      </c>
      <c r="D60" s="67">
        <v>201348.57</v>
      </c>
      <c r="E60" s="88">
        <f>D83</f>
        <v>8239</v>
      </c>
    </row>
    <row r="61" spans="2:5">
      <c r="B61" s="90" t="s">
        <v>9</v>
      </c>
      <c r="E61" s="88">
        <f>C60-E60</f>
        <v>198168.44</v>
      </c>
    </row>
    <row r="63" spans="2:5">
      <c r="B63" s="90" t="s">
        <v>10</v>
      </c>
      <c r="D63" s="90" t="s">
        <v>11</v>
      </c>
    </row>
    <row r="65" spans="2:4">
      <c r="B65" s="69" t="s">
        <v>51</v>
      </c>
      <c r="D65" s="68">
        <v>3043</v>
      </c>
    </row>
    <row r="66" spans="2:4">
      <c r="B66" s="93" t="s">
        <v>58</v>
      </c>
      <c r="D66" s="94">
        <v>839</v>
      </c>
    </row>
    <row r="67" spans="2:4">
      <c r="B67" s="93" t="s">
        <v>59</v>
      </c>
      <c r="D67" s="94">
        <v>246</v>
      </c>
    </row>
    <row r="68" spans="2:4">
      <c r="B68" s="93" t="s">
        <v>60</v>
      </c>
      <c r="D68" s="94">
        <v>2044</v>
      </c>
    </row>
    <row r="69" spans="2:4">
      <c r="B69" s="93" t="s">
        <v>61</v>
      </c>
      <c r="D69" s="94">
        <v>969</v>
      </c>
    </row>
    <row r="70" spans="2:4">
      <c r="B70" s="93" t="s">
        <v>62</v>
      </c>
      <c r="D70" s="94">
        <v>1098</v>
      </c>
    </row>
    <row r="71" spans="2:4">
      <c r="B71" s="11"/>
      <c r="D71" s="12"/>
    </row>
    <row r="72" spans="2:4">
      <c r="B72" s="11"/>
      <c r="D72" s="12"/>
    </row>
    <row r="73" spans="2:4">
      <c r="B73" s="19"/>
      <c r="D73" s="12"/>
    </row>
    <row r="74" spans="2:4">
      <c r="B74" s="11"/>
      <c r="D74" s="12"/>
    </row>
    <row r="75" spans="2:4">
      <c r="B75" s="19"/>
      <c r="D75" s="12"/>
    </row>
    <row r="76" spans="2:4">
      <c r="B76" s="19"/>
      <c r="D76" s="12"/>
    </row>
    <row r="77" spans="2:4">
      <c r="B77" s="11"/>
      <c r="D77" s="23"/>
    </row>
    <row r="82" spans="1:5" ht="20.399999999999999" customHeight="1"/>
    <row r="83" spans="1:5">
      <c r="B83" s="90" t="s">
        <v>12</v>
      </c>
      <c r="D83" s="88">
        <f>SUM(D64:D82)</f>
        <v>8239</v>
      </c>
    </row>
    <row r="85" spans="1:5">
      <c r="B85" s="90" t="s">
        <v>13</v>
      </c>
    </row>
    <row r="86" spans="1:5">
      <c r="B86" s="90" t="s">
        <v>14</v>
      </c>
      <c r="C86" s="90" t="s">
        <v>46</v>
      </c>
    </row>
    <row r="87" spans="1:5" s="85" customFormat="1">
      <c r="A87" s="90"/>
      <c r="B87" s="90"/>
      <c r="C87" s="90"/>
      <c r="D87" s="90"/>
      <c r="E87" s="90"/>
    </row>
    <row r="88" spans="1:5" s="85" customFormat="1">
      <c r="A88" s="90"/>
      <c r="B88" s="90"/>
      <c r="C88" s="90"/>
      <c r="D88" s="90"/>
      <c r="E88" s="90"/>
    </row>
    <row r="89" spans="1:5" s="85" customFormat="1">
      <c r="A89" s="90"/>
      <c r="B89" s="90"/>
      <c r="C89" s="90"/>
      <c r="D89" s="90"/>
      <c r="E89" s="90"/>
    </row>
    <row r="90" spans="1:5" s="85" customFormat="1">
      <c r="A90" s="90"/>
      <c r="B90" s="90"/>
      <c r="C90" s="90"/>
      <c r="D90" s="90"/>
      <c r="E90" s="90"/>
    </row>
    <row r="91" spans="1:5" s="85" customFormat="1">
      <c r="A91" s="90"/>
      <c r="B91" s="90"/>
      <c r="C91" s="90"/>
      <c r="D91" s="90"/>
      <c r="E91" s="90"/>
    </row>
    <row r="92" spans="1:5" s="85" customFormat="1">
      <c r="A92" s="90"/>
      <c r="B92" s="90"/>
      <c r="C92" s="90"/>
      <c r="D92" s="90"/>
      <c r="E92" s="90"/>
    </row>
    <row r="93" spans="1:5" s="85" customFormat="1">
      <c r="A93" s="90"/>
      <c r="B93" s="90"/>
      <c r="C93" s="90"/>
      <c r="D93" s="90"/>
      <c r="E93" s="90"/>
    </row>
    <row r="94" spans="1:5" s="85" customFormat="1">
      <c r="A94" s="90"/>
      <c r="B94" s="90"/>
      <c r="C94" s="90"/>
      <c r="D94" s="90"/>
      <c r="E94" s="90"/>
    </row>
    <row r="95" spans="1:5" s="85" customFormat="1">
      <c r="A95" s="90"/>
      <c r="B95" s="90"/>
      <c r="C95" s="90"/>
      <c r="D95" s="90"/>
      <c r="E95" s="90"/>
    </row>
    <row r="96" spans="1:5" s="85" customFormat="1">
      <c r="A96" s="90"/>
      <c r="B96" s="90"/>
      <c r="C96" s="90"/>
      <c r="D96" s="90"/>
      <c r="E96" s="90"/>
    </row>
    <row r="97" spans="1:5" s="85" customFormat="1">
      <c r="A97" s="90"/>
      <c r="B97" s="90"/>
      <c r="C97" s="90"/>
      <c r="D97" s="90"/>
      <c r="E97" s="90"/>
    </row>
    <row r="98" spans="1:5" s="85" customFormat="1">
      <c r="A98" s="90"/>
      <c r="B98" s="90"/>
      <c r="C98" s="90"/>
      <c r="D98" s="90"/>
      <c r="E98" s="90"/>
    </row>
    <row r="100" spans="1:5">
      <c r="E100" s="74" t="s">
        <v>459</v>
      </c>
    </row>
    <row r="101" spans="1:5">
      <c r="C101" s="90" t="s">
        <v>0</v>
      </c>
    </row>
    <row r="102" spans="1:5">
      <c r="C102" s="90" t="s">
        <v>1</v>
      </c>
    </row>
    <row r="103" spans="1:5">
      <c r="B103" s="90" t="s">
        <v>2</v>
      </c>
    </row>
    <row r="104" spans="1:5">
      <c r="C104" s="90" t="s">
        <v>48</v>
      </c>
    </row>
    <row r="105" spans="1:5">
      <c r="B105" s="90" t="s">
        <v>3</v>
      </c>
      <c r="C105" s="90" t="s">
        <v>37</v>
      </c>
      <c r="D105" s="90">
        <v>3</v>
      </c>
    </row>
    <row r="108" spans="1:5" ht="28.8">
      <c r="B108" s="90" t="s">
        <v>4</v>
      </c>
      <c r="C108" s="89" t="s">
        <v>5</v>
      </c>
      <c r="D108" s="89" t="s">
        <v>6</v>
      </c>
      <c r="E108" s="89" t="s">
        <v>7</v>
      </c>
    </row>
    <row r="109" spans="1:5">
      <c r="B109" s="90" t="s">
        <v>8</v>
      </c>
      <c r="C109" s="67">
        <v>188273.44</v>
      </c>
      <c r="D109" s="67">
        <v>184921.88</v>
      </c>
      <c r="E109" s="88">
        <f>D126</f>
        <v>29057</v>
      </c>
    </row>
    <row r="110" spans="1:5">
      <c r="B110" s="90" t="s">
        <v>9</v>
      </c>
      <c r="E110" s="88">
        <f>C109-E109</f>
        <v>159216.44</v>
      </c>
    </row>
    <row r="112" spans="1:5">
      <c r="B112" s="90" t="s">
        <v>10</v>
      </c>
      <c r="D112" s="90" t="s">
        <v>11</v>
      </c>
    </row>
    <row r="114" spans="2:4">
      <c r="B114" s="69" t="s">
        <v>63</v>
      </c>
      <c r="D114" s="68">
        <v>7322</v>
      </c>
    </row>
    <row r="115" spans="2:4">
      <c r="B115" s="93" t="s">
        <v>63</v>
      </c>
      <c r="D115" s="94">
        <v>1851</v>
      </c>
    </row>
    <row r="116" spans="2:4">
      <c r="B116" s="93" t="s">
        <v>64</v>
      </c>
      <c r="D116" s="94">
        <v>9735</v>
      </c>
    </row>
    <row r="117" spans="2:4">
      <c r="B117" s="93" t="s">
        <v>65</v>
      </c>
      <c r="D117" s="94">
        <v>6726</v>
      </c>
    </row>
    <row r="118" spans="2:4" ht="28.2">
      <c r="B118" s="93" t="s">
        <v>66</v>
      </c>
      <c r="D118" s="94">
        <v>2888</v>
      </c>
    </row>
    <row r="119" spans="2:4">
      <c r="B119" s="93" t="s">
        <v>67</v>
      </c>
      <c r="D119" s="94">
        <v>535</v>
      </c>
    </row>
    <row r="120" spans="2:4">
      <c r="B120" s="11"/>
      <c r="D120" s="12"/>
    </row>
    <row r="121" spans="2:4">
      <c r="B121" s="11"/>
      <c r="D121" s="12"/>
    </row>
    <row r="122" spans="2:4">
      <c r="B122" s="11"/>
      <c r="D122" s="12"/>
    </row>
    <row r="123" spans="2:4">
      <c r="B123" s="11"/>
      <c r="D123" s="12"/>
    </row>
    <row r="124" spans="2:4">
      <c r="B124" s="89"/>
      <c r="D124" s="88"/>
    </row>
    <row r="125" spans="2:4" ht="20.399999999999999" customHeight="1"/>
    <row r="126" spans="2:4">
      <c r="B126" s="90" t="s">
        <v>12</v>
      </c>
      <c r="D126" s="88">
        <f>SUM(D113:D125)</f>
        <v>29057</v>
      </c>
    </row>
    <row r="128" spans="2:4">
      <c r="B128" s="90" t="s">
        <v>13</v>
      </c>
    </row>
    <row r="129" spans="1:5">
      <c r="B129" s="90" t="s">
        <v>14</v>
      </c>
      <c r="C129" s="90" t="s">
        <v>46</v>
      </c>
    </row>
    <row r="130" spans="1:5" s="85" customFormat="1">
      <c r="A130" s="90"/>
      <c r="B130" s="90"/>
      <c r="C130" s="90"/>
      <c r="D130" s="90"/>
      <c r="E130" s="90"/>
    </row>
    <row r="131" spans="1:5" s="85" customFormat="1">
      <c r="A131" s="90"/>
      <c r="B131" s="90"/>
      <c r="C131" s="90"/>
      <c r="D131" s="90"/>
      <c r="E131" s="90"/>
    </row>
    <row r="132" spans="1:5" s="85" customFormat="1">
      <c r="A132" s="90"/>
      <c r="B132" s="90"/>
      <c r="C132" s="90"/>
      <c r="D132" s="90"/>
      <c r="E132" s="90"/>
    </row>
    <row r="133" spans="1:5" s="85" customFormat="1">
      <c r="A133" s="90"/>
      <c r="B133" s="90"/>
      <c r="C133" s="90"/>
      <c r="D133" s="90"/>
      <c r="E133" s="90"/>
    </row>
    <row r="134" spans="1:5" s="85" customFormat="1">
      <c r="A134" s="90"/>
      <c r="B134" s="90"/>
      <c r="C134" s="90"/>
      <c r="D134" s="90"/>
      <c r="E134" s="90"/>
    </row>
    <row r="135" spans="1:5" s="85" customFormat="1">
      <c r="A135" s="90"/>
      <c r="B135" s="90"/>
      <c r="C135" s="90"/>
      <c r="D135" s="90"/>
      <c r="E135" s="90"/>
    </row>
    <row r="136" spans="1:5" s="85" customFormat="1">
      <c r="A136" s="90"/>
      <c r="B136" s="90"/>
      <c r="C136" s="90"/>
      <c r="D136" s="90"/>
      <c r="E136" s="90"/>
    </row>
    <row r="137" spans="1:5" s="85" customFormat="1">
      <c r="A137" s="90"/>
      <c r="B137" s="90"/>
      <c r="C137" s="90"/>
      <c r="D137" s="90"/>
      <c r="E137" s="90"/>
    </row>
    <row r="138" spans="1:5" s="85" customFormat="1">
      <c r="A138" s="90"/>
      <c r="B138" s="90"/>
      <c r="C138" s="90"/>
      <c r="D138" s="90"/>
      <c r="E138" s="90"/>
    </row>
    <row r="139" spans="1:5" s="85" customFormat="1">
      <c r="A139" s="90"/>
      <c r="B139" s="90"/>
      <c r="C139" s="90"/>
      <c r="D139" s="90"/>
      <c r="E139" s="90"/>
    </row>
    <row r="140" spans="1:5" s="85" customFormat="1">
      <c r="A140" s="90"/>
      <c r="B140" s="90"/>
      <c r="C140" s="90"/>
      <c r="D140" s="90"/>
      <c r="E140" s="90"/>
    </row>
    <row r="141" spans="1:5" s="85" customFormat="1">
      <c r="A141" s="90"/>
      <c r="B141" s="90"/>
      <c r="C141" s="90"/>
      <c r="D141" s="90"/>
      <c r="E141" s="90"/>
    </row>
    <row r="142" spans="1:5" s="85" customFormat="1">
      <c r="A142" s="90"/>
      <c r="B142" s="90"/>
      <c r="C142" s="90"/>
      <c r="D142" s="90"/>
      <c r="E142" s="90"/>
    </row>
    <row r="143" spans="1:5" s="85" customFormat="1">
      <c r="A143" s="90"/>
      <c r="B143" s="90"/>
      <c r="C143" s="90"/>
      <c r="D143" s="90"/>
      <c r="E143" s="90"/>
    </row>
    <row r="144" spans="1:5" s="85" customFormat="1">
      <c r="A144" s="90"/>
      <c r="B144" s="90"/>
      <c r="C144" s="90"/>
      <c r="D144" s="90"/>
      <c r="E144" s="90"/>
    </row>
    <row r="145" spans="1:5" s="85" customFormat="1">
      <c r="A145" s="90"/>
      <c r="B145" s="90"/>
      <c r="C145" s="90"/>
      <c r="D145" s="90"/>
      <c r="E145" s="90"/>
    </row>
    <row r="148" spans="1:5">
      <c r="E148" s="74" t="s">
        <v>459</v>
      </c>
    </row>
    <row r="149" spans="1:5">
      <c r="C149" s="90" t="s">
        <v>0</v>
      </c>
    </row>
    <row r="150" spans="1:5">
      <c r="C150" s="90" t="s">
        <v>1</v>
      </c>
    </row>
    <row r="151" spans="1:5">
      <c r="B151" s="90" t="s">
        <v>2</v>
      </c>
    </row>
    <row r="152" spans="1:5">
      <c r="C152" s="90" t="s">
        <v>48</v>
      </c>
    </row>
    <row r="153" spans="1:5">
      <c r="B153" s="90" t="s">
        <v>3</v>
      </c>
      <c r="C153" s="90" t="s">
        <v>37</v>
      </c>
      <c r="D153" s="90">
        <v>6</v>
      </c>
    </row>
    <row r="156" spans="1:5" ht="28.8">
      <c r="B156" s="90" t="s">
        <v>4</v>
      </c>
      <c r="C156" s="89" t="s">
        <v>5</v>
      </c>
      <c r="D156" s="89" t="s">
        <v>6</v>
      </c>
      <c r="E156" s="89" t="s">
        <v>7</v>
      </c>
    </row>
    <row r="157" spans="1:5">
      <c r="B157" s="90" t="s">
        <v>8</v>
      </c>
      <c r="C157" s="67">
        <v>206604.61</v>
      </c>
      <c r="D157" s="67">
        <v>192643.86</v>
      </c>
      <c r="E157" s="88">
        <f>D174</f>
        <v>33580</v>
      </c>
    </row>
    <row r="158" spans="1:5">
      <c r="B158" s="90" t="s">
        <v>9</v>
      </c>
      <c r="E158" s="88">
        <f>C157-E157</f>
        <v>173024.61</v>
      </c>
    </row>
    <row r="160" spans="1:5">
      <c r="B160" s="90" t="s">
        <v>10</v>
      </c>
      <c r="D160" s="90" t="s">
        <v>11</v>
      </c>
    </row>
    <row r="162" spans="2:4" ht="28.2">
      <c r="B162" s="69" t="s">
        <v>49</v>
      </c>
      <c r="D162" s="68">
        <v>912</v>
      </c>
    </row>
    <row r="163" spans="2:4">
      <c r="B163" s="93" t="s">
        <v>68</v>
      </c>
      <c r="D163" s="94">
        <v>30228</v>
      </c>
    </row>
    <row r="164" spans="2:4">
      <c r="B164" s="93" t="s">
        <v>69</v>
      </c>
      <c r="D164" s="94">
        <v>305</v>
      </c>
    </row>
    <row r="165" spans="2:4" ht="28.2">
      <c r="B165" s="93" t="s">
        <v>70</v>
      </c>
      <c r="D165" s="94">
        <v>1063</v>
      </c>
    </row>
    <row r="166" spans="2:4" ht="28.2">
      <c r="B166" s="93" t="s">
        <v>71</v>
      </c>
      <c r="D166" s="94">
        <v>1072</v>
      </c>
    </row>
    <row r="167" spans="2:4">
      <c r="B167" s="89"/>
      <c r="D167" s="88"/>
    </row>
    <row r="168" spans="2:4">
      <c r="B168" s="89"/>
      <c r="D168" s="88"/>
    </row>
    <row r="172" spans="2:4" ht="23.4" customHeight="1"/>
    <row r="174" spans="2:4">
      <c r="B174" s="90" t="s">
        <v>12</v>
      </c>
      <c r="D174" s="88">
        <f>SUM(D161:D173)</f>
        <v>33580</v>
      </c>
    </row>
    <row r="176" spans="2:4">
      <c r="B176" s="90" t="s">
        <v>13</v>
      </c>
    </row>
    <row r="177" spans="2:3">
      <c r="B177" s="90" t="s">
        <v>14</v>
      </c>
      <c r="C177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7:F33"/>
  <sheetViews>
    <sheetView workbookViewId="0">
      <selection activeCell="B5" sqref="B5:E35"/>
    </sheetView>
  </sheetViews>
  <sheetFormatPr defaultRowHeight="14.4"/>
  <cols>
    <col min="1" max="1" width="9.109375" style="2" customWidth="1"/>
    <col min="2" max="2" width="32.109375" style="90" customWidth="1"/>
    <col min="3" max="3" width="16.88671875" style="90" customWidth="1"/>
    <col min="4" max="4" width="13.5546875" style="90" customWidth="1"/>
    <col min="5" max="5" width="12.21875" style="90" customWidth="1"/>
    <col min="6" max="6" width="8.88671875" style="2"/>
  </cols>
  <sheetData>
    <row r="7" spans="2:5">
      <c r="E7" s="92" t="s">
        <v>459</v>
      </c>
    </row>
    <row r="8" spans="2:5">
      <c r="C8" s="90" t="s">
        <v>0</v>
      </c>
    </row>
    <row r="9" spans="2:5">
      <c r="C9" s="90" t="s">
        <v>1</v>
      </c>
    </row>
    <row r="10" spans="2:5">
      <c r="B10" s="90" t="s">
        <v>2</v>
      </c>
    </row>
    <row r="11" spans="2:5">
      <c r="C11" s="90" t="s">
        <v>48</v>
      </c>
    </row>
    <row r="12" spans="2:5">
      <c r="B12" s="90" t="s">
        <v>38</v>
      </c>
      <c r="C12" s="90" t="s">
        <v>39</v>
      </c>
      <c r="D12" s="90">
        <v>15</v>
      </c>
    </row>
    <row r="15" spans="2:5" ht="28.8">
      <c r="B15" s="90" t="s">
        <v>4</v>
      </c>
      <c r="C15" s="89" t="s">
        <v>5</v>
      </c>
      <c r="D15" s="89" t="s">
        <v>6</v>
      </c>
      <c r="E15" s="89" t="s">
        <v>7</v>
      </c>
    </row>
    <row r="16" spans="2:5">
      <c r="B16" s="90" t="s">
        <v>8</v>
      </c>
      <c r="C16" s="79">
        <v>2623.08</v>
      </c>
      <c r="D16" s="79">
        <v>2107.31</v>
      </c>
      <c r="E16" s="90">
        <f>D29</f>
        <v>11723</v>
      </c>
    </row>
    <row r="17" spans="2:5">
      <c r="B17" s="90" t="s">
        <v>9</v>
      </c>
      <c r="E17" s="90">
        <f>C16-E16</f>
        <v>-9099.92</v>
      </c>
    </row>
    <row r="19" spans="2:5">
      <c r="B19" s="90" t="s">
        <v>10</v>
      </c>
      <c r="D19" s="90" t="s">
        <v>11</v>
      </c>
    </row>
    <row r="21" spans="2:5">
      <c r="B21" s="80" t="s">
        <v>452</v>
      </c>
      <c r="D21" s="104">
        <v>8028</v>
      </c>
    </row>
    <row r="22" spans="2:5">
      <c r="B22" s="105" t="s">
        <v>73</v>
      </c>
      <c r="D22" s="83">
        <v>3695</v>
      </c>
    </row>
    <row r="23" spans="2:5">
      <c r="B23" s="19"/>
      <c r="D23" s="23"/>
    </row>
    <row r="29" spans="2:5">
      <c r="B29" s="90" t="s">
        <v>12</v>
      </c>
      <c r="D29" s="90">
        <f>SUM(D20:D28)</f>
        <v>11723</v>
      </c>
    </row>
    <row r="31" spans="2:5">
      <c r="B31" s="90" t="s">
        <v>13</v>
      </c>
    </row>
    <row r="33" spans="2:3">
      <c r="B33" s="90" t="s">
        <v>14</v>
      </c>
      <c r="C33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3:E31"/>
  <sheetViews>
    <sheetView workbookViewId="0">
      <selection activeCell="B1" sqref="B1:E32"/>
    </sheetView>
  </sheetViews>
  <sheetFormatPr defaultRowHeight="14.4"/>
  <cols>
    <col min="1" max="1" width="4.88671875" style="90" customWidth="1"/>
    <col min="2" max="2" width="32" style="90" customWidth="1"/>
    <col min="3" max="3" width="14" style="90" customWidth="1"/>
    <col min="4" max="4" width="14.33203125" style="90" customWidth="1"/>
    <col min="5" max="5" width="13.6640625" style="90" customWidth="1"/>
    <col min="6" max="16384" width="8.88671875" style="70"/>
  </cols>
  <sheetData>
    <row r="3" spans="2:5">
      <c r="E3" s="92" t="s">
        <v>459</v>
      </c>
    </row>
    <row r="4" spans="2:5">
      <c r="C4" s="90" t="s">
        <v>0</v>
      </c>
    </row>
    <row r="5" spans="2:5">
      <c r="C5" s="90" t="s">
        <v>1</v>
      </c>
    </row>
    <row r="6" spans="2:5">
      <c r="B6" s="90" t="s">
        <v>2</v>
      </c>
    </row>
    <row r="7" spans="2:5">
      <c r="C7" s="90" t="s">
        <v>48</v>
      </c>
    </row>
    <row r="8" spans="2:5">
      <c r="B8" s="90" t="s">
        <v>41</v>
      </c>
      <c r="D8" s="90">
        <v>7</v>
      </c>
    </row>
    <row r="11" spans="2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2:5">
      <c r="B12" s="90" t="s">
        <v>8</v>
      </c>
      <c r="C12" s="79">
        <v>155376.95999999999</v>
      </c>
      <c r="D12" s="79">
        <v>154158.13</v>
      </c>
      <c r="E12" s="90">
        <f>D28</f>
        <v>41802</v>
      </c>
    </row>
    <row r="13" spans="2:5">
      <c r="B13" s="90" t="s">
        <v>9</v>
      </c>
      <c r="E13" s="90">
        <f>C12-E12</f>
        <v>113574.95999999999</v>
      </c>
    </row>
    <row r="15" spans="2:5">
      <c r="B15" s="90" t="s">
        <v>10</v>
      </c>
      <c r="D15" s="90" t="s">
        <v>11</v>
      </c>
    </row>
    <row r="17" spans="2:4">
      <c r="B17" s="82" t="s">
        <v>73</v>
      </c>
      <c r="D17" s="83">
        <v>25148</v>
      </c>
    </row>
    <row r="18" spans="2:4">
      <c r="B18" s="82" t="s">
        <v>450</v>
      </c>
      <c r="D18" s="84">
        <v>15384</v>
      </c>
    </row>
    <row r="19" spans="2:4">
      <c r="B19" s="82" t="s">
        <v>451</v>
      </c>
      <c r="D19" s="83">
        <v>1270</v>
      </c>
    </row>
    <row r="20" spans="2:4">
      <c r="B20" s="19"/>
      <c r="D20" s="23"/>
    </row>
    <row r="21" spans="2:4">
      <c r="B21" s="19"/>
      <c r="D21" s="23"/>
    </row>
    <row r="22" spans="2:4">
      <c r="B22" s="19"/>
      <c r="D22" s="23"/>
    </row>
    <row r="23" spans="2:4">
      <c r="B23" s="89"/>
      <c r="D23" s="88"/>
    </row>
    <row r="24" spans="2:4">
      <c r="B24" s="89"/>
      <c r="D24" s="88"/>
    </row>
    <row r="26" spans="2:4" ht="25.2" customHeight="1"/>
    <row r="28" spans="2:4">
      <c r="B28" s="90" t="s">
        <v>12</v>
      </c>
      <c r="D28" s="90">
        <f>SUM(D16:D27)</f>
        <v>41802</v>
      </c>
    </row>
    <row r="30" spans="2:4">
      <c r="B30" s="90" t="s">
        <v>13</v>
      </c>
    </row>
    <row r="31" spans="2:4">
      <c r="B31" s="90" t="s">
        <v>14</v>
      </c>
      <c r="C31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3:E33"/>
  <sheetViews>
    <sheetView tabSelected="1" topLeftCell="A9" workbookViewId="0">
      <selection activeCell="B1" sqref="B1:E35"/>
    </sheetView>
  </sheetViews>
  <sheetFormatPr defaultRowHeight="14.4"/>
  <cols>
    <col min="1" max="1" width="8.88671875" style="2"/>
    <col min="2" max="2" width="32.5546875" style="90" customWidth="1"/>
    <col min="3" max="3" width="16.77734375" style="90" customWidth="1"/>
    <col min="4" max="4" width="13.77734375" style="90" customWidth="1"/>
    <col min="5" max="5" width="14.6640625" style="90" customWidth="1"/>
    <col min="6" max="6" width="9.109375" customWidth="1"/>
  </cols>
  <sheetData>
    <row r="3" spans="2:5">
      <c r="E3" s="92" t="s">
        <v>459</v>
      </c>
    </row>
    <row r="4" spans="2:5">
      <c r="C4" s="90" t="s">
        <v>0</v>
      </c>
    </row>
    <row r="5" spans="2:5">
      <c r="C5" s="90" t="s">
        <v>1</v>
      </c>
    </row>
    <row r="6" spans="2:5">
      <c r="B6" s="90" t="s">
        <v>2</v>
      </c>
    </row>
    <row r="7" spans="2:5">
      <c r="C7" s="90" t="s">
        <v>47</v>
      </c>
    </row>
    <row r="8" spans="2:5">
      <c r="B8" s="90" t="s">
        <v>40</v>
      </c>
      <c r="C8" s="90" t="s">
        <v>42</v>
      </c>
      <c r="D8" s="90">
        <v>30</v>
      </c>
    </row>
    <row r="11" spans="2:5" ht="28.8">
      <c r="B11" s="90" t="s">
        <v>4</v>
      </c>
      <c r="C11" s="89" t="s">
        <v>5</v>
      </c>
      <c r="D11" s="89" t="s">
        <v>6</v>
      </c>
      <c r="E11" s="89" t="s">
        <v>7</v>
      </c>
    </row>
    <row r="12" spans="2:5">
      <c r="B12" s="90" t="s">
        <v>8</v>
      </c>
      <c r="C12" s="79">
        <v>127581.55</v>
      </c>
      <c r="D12" s="79">
        <v>126069.32</v>
      </c>
      <c r="E12" s="90">
        <f>D30</f>
        <v>33154</v>
      </c>
    </row>
    <row r="13" spans="2:5">
      <c r="B13" s="90" t="s">
        <v>9</v>
      </c>
      <c r="E13" s="90">
        <f>C12-E12</f>
        <v>94427.55</v>
      </c>
    </row>
    <row r="15" spans="2:5">
      <c r="B15" s="90" t="s">
        <v>10</v>
      </c>
      <c r="D15" s="90" t="s">
        <v>11</v>
      </c>
    </row>
    <row r="17" spans="2:4">
      <c r="B17" s="80" t="s">
        <v>59</v>
      </c>
      <c r="D17" s="81">
        <v>618</v>
      </c>
    </row>
    <row r="18" spans="2:4">
      <c r="B18" s="80" t="s">
        <v>451</v>
      </c>
      <c r="D18" s="81">
        <v>990</v>
      </c>
    </row>
    <row r="19" spans="2:4">
      <c r="B19" s="82" t="s">
        <v>59</v>
      </c>
      <c r="D19" s="83">
        <v>898</v>
      </c>
    </row>
    <row r="20" spans="2:4">
      <c r="B20" s="82" t="s">
        <v>73</v>
      </c>
      <c r="D20" s="83">
        <v>19150</v>
      </c>
    </row>
    <row r="21" spans="2:4">
      <c r="B21" s="82" t="s">
        <v>451</v>
      </c>
      <c r="D21" s="84">
        <v>2265</v>
      </c>
    </row>
    <row r="22" spans="2:4">
      <c r="B22" s="82" t="s">
        <v>73</v>
      </c>
      <c r="D22" s="83">
        <v>9233</v>
      </c>
    </row>
    <row r="23" spans="2:4">
      <c r="B23" s="89"/>
      <c r="D23" s="88"/>
    </row>
    <row r="24" spans="2:4">
      <c r="B24" s="89"/>
      <c r="D24" s="88"/>
    </row>
    <row r="25" spans="2:4">
      <c r="B25" s="89"/>
      <c r="D25" s="88"/>
    </row>
    <row r="26" spans="2:4">
      <c r="B26" s="89"/>
      <c r="D26" s="88"/>
    </row>
    <row r="30" spans="2:4">
      <c r="B30" s="90" t="s">
        <v>12</v>
      </c>
      <c r="D30" s="90">
        <f>SUM(D17:D29)</f>
        <v>33154</v>
      </c>
    </row>
    <row r="32" spans="2:4">
      <c r="B32" s="90" t="s">
        <v>13</v>
      </c>
    </row>
    <row r="33" spans="2:3">
      <c r="B33" s="90" t="s">
        <v>14</v>
      </c>
      <c r="C33" s="90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подлужный,энгельса,сосновая</vt:lpstr>
      <vt:lpstr>Баринова</vt:lpstr>
      <vt:lpstr>В.Котика</vt:lpstr>
      <vt:lpstr>Западная</vt:lpstr>
      <vt:lpstr>Коммунистическая</vt:lpstr>
      <vt:lpstr>пер. Лихачева</vt:lpstr>
      <vt:lpstr>Максимов</vt:lpstr>
      <vt:lpstr>Махалова</vt:lpstr>
      <vt:lpstr>Маяковского</vt:lpstr>
      <vt:lpstr>Мира</vt:lpstr>
      <vt:lpstr>Чугунова</vt:lpstr>
      <vt:lpstr>Прибрежный</vt:lpstr>
      <vt:lpstr>Центральная</vt:lpstr>
      <vt:lpstr>Кис. Госп</vt:lpstr>
      <vt:lpstr>Новостройка</vt:lpstr>
      <vt:lpstr>Лист1</vt:lpstr>
      <vt:lpstr>Лист2</vt:lpstr>
      <vt:lpstr>Лист3</vt:lpstr>
    </vt:vector>
  </TitlesOfParts>
  <Company>StartSoft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Goodwin</dc:creator>
  <cp:lastModifiedBy>admin</cp:lastModifiedBy>
  <cp:lastPrinted>2024-03-12T08:32:51Z</cp:lastPrinted>
  <dcterms:created xsi:type="dcterms:W3CDTF">2018-01-23T13:35:46Z</dcterms:created>
  <dcterms:modified xsi:type="dcterms:W3CDTF">2024-03-12T08:33:31Z</dcterms:modified>
</cp:coreProperties>
</file>